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0060" yWindow="0" windowWidth="27420" windowHeight="19900" tabRatio="500"/>
  </bookViews>
  <sheets>
    <sheet name="README" sheetId="10" r:id="rId1"/>
    <sheet name="FIgure8" sheetId="8" r:id="rId2"/>
    <sheet name="EffectiveDatesFuel" sheetId="1" r:id="rId3"/>
    <sheet name="EffectiveDatesCigarettes" sheetId="2" r:id="rId4"/>
    <sheet name="EffectiveDatesVAT" sheetId="9" r:id="rId5"/>
    <sheet name="Monthly" sheetId="3" r:id="rId6"/>
    <sheet name="Annual" sheetId="7" r:id="rId7"/>
    <sheet name="FREDconnect" sheetId="4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6" i="3" l="1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A8" i="9"/>
  <c r="A7" i="9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A9" i="9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A10" i="9"/>
  <c r="B9" i="9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G10" i="7"/>
  <c r="G15" i="7"/>
  <c r="H15" i="7"/>
  <c r="G8" i="7"/>
  <c r="I15" i="7"/>
  <c r="G14" i="7"/>
  <c r="H14" i="7"/>
  <c r="I14" i="7"/>
  <c r="G13" i="7"/>
  <c r="H13" i="7"/>
  <c r="I13" i="7"/>
  <c r="G12" i="7"/>
  <c r="H12" i="7"/>
  <c r="I12" i="7"/>
  <c r="G11" i="7"/>
  <c r="H11" i="7"/>
  <c r="I11" i="7"/>
  <c r="H10" i="7"/>
  <c r="I10" i="7"/>
  <c r="G9" i="7"/>
  <c r="H9" i="7"/>
  <c r="I9" i="7"/>
  <c r="H8" i="7"/>
  <c r="I8" i="7"/>
  <c r="H17" i="7"/>
  <c r="I17" i="7"/>
  <c r="B5" i="7"/>
  <c r="A12" i="2"/>
  <c r="A9" i="2"/>
  <c r="A7" i="2"/>
  <c r="A8" i="2"/>
  <c r="F9" i="3"/>
  <c r="D9" i="3"/>
  <c r="H9" i="3"/>
  <c r="H3" i="3"/>
  <c r="A11" i="1"/>
  <c r="A8" i="1"/>
  <c r="A7" i="1"/>
  <c r="E9" i="3"/>
  <c r="G9" i="3"/>
  <c r="G3" i="3"/>
  <c r="H2" i="3"/>
  <c r="R5" i="3"/>
  <c r="E8" i="3"/>
  <c r="R4" i="3"/>
  <c r="R6" i="3"/>
  <c r="R7" i="3"/>
  <c r="G2" i="3"/>
  <c r="F6" i="3"/>
  <c r="D6" i="3"/>
  <c r="H6" i="3"/>
  <c r="F8" i="3"/>
  <c r="D8" i="3"/>
  <c r="H8" i="3"/>
  <c r="I6" i="3"/>
  <c r="J6" i="3"/>
  <c r="J2" i="3"/>
  <c r="E6" i="3"/>
  <c r="G6" i="3"/>
  <c r="G8" i="3"/>
  <c r="K6" i="3"/>
  <c r="M6" i="3"/>
  <c r="F7" i="3"/>
  <c r="D7" i="3"/>
  <c r="H7" i="3"/>
  <c r="I7" i="3"/>
  <c r="J7" i="3"/>
  <c r="E7" i="3"/>
  <c r="G7" i="3"/>
  <c r="K7" i="3"/>
  <c r="M7" i="3"/>
  <c r="I8" i="3"/>
  <c r="J8" i="3"/>
  <c r="K8" i="3"/>
  <c r="M8" i="3"/>
  <c r="I9" i="3"/>
  <c r="J9" i="3"/>
  <c r="K9" i="3"/>
  <c r="M9" i="3"/>
  <c r="F10" i="3"/>
  <c r="D10" i="3"/>
  <c r="H10" i="3"/>
  <c r="I10" i="3"/>
  <c r="J10" i="3"/>
  <c r="E10" i="3"/>
  <c r="G10" i="3"/>
  <c r="K10" i="3"/>
  <c r="M10" i="3"/>
  <c r="F11" i="3"/>
  <c r="D11" i="3"/>
  <c r="H11" i="3"/>
  <c r="I11" i="3"/>
  <c r="J11" i="3"/>
  <c r="E11" i="3"/>
  <c r="G11" i="3"/>
  <c r="K11" i="3"/>
  <c r="M11" i="3"/>
  <c r="F12" i="3"/>
  <c r="D12" i="3"/>
  <c r="H12" i="3"/>
  <c r="I12" i="3"/>
  <c r="J12" i="3"/>
  <c r="E12" i="3"/>
  <c r="G12" i="3"/>
  <c r="K12" i="3"/>
  <c r="M12" i="3"/>
  <c r="F13" i="3"/>
  <c r="D13" i="3"/>
  <c r="H13" i="3"/>
  <c r="I13" i="3"/>
  <c r="J13" i="3"/>
  <c r="E13" i="3"/>
  <c r="G13" i="3"/>
  <c r="K13" i="3"/>
  <c r="M13" i="3"/>
  <c r="F14" i="3"/>
  <c r="D14" i="3"/>
  <c r="H14" i="3"/>
  <c r="I14" i="3"/>
  <c r="J14" i="3"/>
  <c r="E14" i="3"/>
  <c r="G14" i="3"/>
  <c r="K14" i="3"/>
  <c r="M14" i="3"/>
  <c r="F15" i="3"/>
  <c r="D15" i="3"/>
  <c r="H15" i="3"/>
  <c r="I15" i="3"/>
  <c r="J15" i="3"/>
  <c r="A9" i="1"/>
  <c r="E15" i="3"/>
  <c r="G15" i="3"/>
  <c r="K15" i="3"/>
  <c r="M15" i="3"/>
  <c r="F16" i="3"/>
  <c r="D16" i="3"/>
  <c r="H16" i="3"/>
  <c r="I16" i="3"/>
  <c r="J16" i="3"/>
  <c r="E16" i="3"/>
  <c r="G16" i="3"/>
  <c r="K16" i="3"/>
  <c r="M16" i="3"/>
  <c r="F17" i="3"/>
  <c r="D17" i="3"/>
  <c r="H17" i="3"/>
  <c r="I17" i="3"/>
  <c r="J17" i="3"/>
  <c r="E17" i="3"/>
  <c r="G17" i="3"/>
  <c r="K17" i="3"/>
  <c r="M17" i="3"/>
  <c r="F18" i="3"/>
  <c r="D18" i="3"/>
  <c r="H18" i="3"/>
  <c r="I18" i="3"/>
  <c r="J18" i="3"/>
  <c r="E18" i="3"/>
  <c r="G18" i="3"/>
  <c r="K18" i="3"/>
  <c r="M18" i="3"/>
  <c r="F19" i="3"/>
  <c r="D19" i="3"/>
  <c r="H19" i="3"/>
  <c r="I19" i="3"/>
  <c r="J19" i="3"/>
  <c r="E19" i="3"/>
  <c r="G19" i="3"/>
  <c r="K19" i="3"/>
  <c r="M19" i="3"/>
  <c r="F20" i="3"/>
  <c r="D20" i="3"/>
  <c r="H20" i="3"/>
  <c r="I20" i="3"/>
  <c r="J20" i="3"/>
  <c r="E20" i="3"/>
  <c r="G20" i="3"/>
  <c r="K20" i="3"/>
  <c r="M20" i="3"/>
  <c r="A10" i="2"/>
  <c r="F21" i="3"/>
  <c r="D21" i="3"/>
  <c r="H21" i="3"/>
  <c r="I21" i="3"/>
  <c r="J21" i="3"/>
  <c r="A10" i="1"/>
  <c r="E21" i="3"/>
  <c r="G21" i="3"/>
  <c r="K21" i="3"/>
  <c r="M21" i="3"/>
  <c r="F22" i="3"/>
  <c r="D22" i="3"/>
  <c r="H22" i="3"/>
  <c r="I22" i="3"/>
  <c r="J22" i="3"/>
  <c r="E22" i="3"/>
  <c r="G22" i="3"/>
  <c r="K22" i="3"/>
  <c r="M22" i="3"/>
  <c r="F23" i="3"/>
  <c r="D23" i="3"/>
  <c r="H23" i="3"/>
  <c r="I23" i="3"/>
  <c r="J23" i="3"/>
  <c r="E23" i="3"/>
  <c r="G23" i="3"/>
  <c r="K23" i="3"/>
  <c r="M23" i="3"/>
  <c r="F24" i="3"/>
  <c r="D24" i="3"/>
  <c r="H24" i="3"/>
  <c r="I24" i="3"/>
  <c r="J24" i="3"/>
  <c r="E24" i="3"/>
  <c r="G24" i="3"/>
  <c r="K24" i="3"/>
  <c r="M24" i="3"/>
  <c r="F25" i="3"/>
  <c r="D25" i="3"/>
  <c r="H25" i="3"/>
  <c r="I25" i="3"/>
  <c r="J25" i="3"/>
  <c r="E25" i="3"/>
  <c r="G25" i="3"/>
  <c r="K25" i="3"/>
  <c r="M25" i="3"/>
  <c r="F26" i="3"/>
  <c r="D26" i="3"/>
  <c r="H26" i="3"/>
  <c r="I26" i="3"/>
  <c r="J26" i="3"/>
  <c r="E26" i="3"/>
  <c r="G26" i="3"/>
  <c r="K26" i="3"/>
  <c r="M26" i="3"/>
  <c r="F27" i="3"/>
  <c r="D27" i="3"/>
  <c r="H27" i="3"/>
  <c r="I27" i="3"/>
  <c r="J27" i="3"/>
  <c r="E27" i="3"/>
  <c r="G27" i="3"/>
  <c r="K27" i="3"/>
  <c r="M27" i="3"/>
  <c r="F28" i="3"/>
  <c r="D28" i="3"/>
  <c r="H28" i="3"/>
  <c r="I28" i="3"/>
  <c r="J28" i="3"/>
  <c r="E28" i="3"/>
  <c r="G28" i="3"/>
  <c r="K28" i="3"/>
  <c r="M28" i="3"/>
  <c r="A11" i="2"/>
  <c r="C10" i="2"/>
  <c r="F29" i="3"/>
  <c r="D29" i="3"/>
  <c r="H29" i="3"/>
  <c r="I29" i="3"/>
  <c r="J29" i="3"/>
  <c r="E29" i="3"/>
  <c r="G29" i="3"/>
  <c r="K29" i="3"/>
  <c r="M29" i="3"/>
  <c r="F30" i="3"/>
  <c r="D30" i="3"/>
  <c r="H30" i="3"/>
  <c r="I30" i="3"/>
  <c r="J30" i="3"/>
  <c r="E30" i="3"/>
  <c r="G30" i="3"/>
  <c r="K30" i="3"/>
  <c r="M30" i="3"/>
  <c r="F31" i="3"/>
  <c r="D31" i="3"/>
  <c r="H31" i="3"/>
  <c r="I31" i="3"/>
  <c r="J31" i="3"/>
  <c r="E31" i="3"/>
  <c r="G31" i="3"/>
  <c r="K31" i="3"/>
  <c r="M31" i="3"/>
  <c r="F32" i="3"/>
  <c r="D32" i="3"/>
  <c r="H32" i="3"/>
  <c r="I32" i="3"/>
  <c r="J32" i="3"/>
  <c r="E32" i="3"/>
  <c r="G32" i="3"/>
  <c r="K32" i="3"/>
  <c r="M32" i="3"/>
  <c r="F33" i="3"/>
  <c r="D33" i="3"/>
  <c r="H33" i="3"/>
  <c r="I33" i="3"/>
  <c r="J33" i="3"/>
  <c r="A12" i="1"/>
  <c r="E33" i="3"/>
  <c r="G33" i="3"/>
  <c r="K33" i="3"/>
  <c r="M33" i="3"/>
  <c r="F34" i="3"/>
  <c r="D34" i="3"/>
  <c r="H34" i="3"/>
  <c r="I34" i="3"/>
  <c r="J34" i="3"/>
  <c r="A14" i="1"/>
  <c r="E34" i="3"/>
  <c r="G34" i="3"/>
  <c r="K34" i="3"/>
  <c r="M34" i="3"/>
  <c r="F35" i="3"/>
  <c r="D35" i="3"/>
  <c r="H35" i="3"/>
  <c r="I35" i="3"/>
  <c r="J35" i="3"/>
  <c r="E35" i="3"/>
  <c r="G35" i="3"/>
  <c r="K35" i="3"/>
  <c r="M35" i="3"/>
  <c r="F36" i="3"/>
  <c r="D36" i="3"/>
  <c r="H36" i="3"/>
  <c r="I36" i="3"/>
  <c r="J36" i="3"/>
  <c r="E36" i="3"/>
  <c r="G36" i="3"/>
  <c r="K36" i="3"/>
  <c r="M36" i="3"/>
  <c r="F37" i="3"/>
  <c r="D37" i="3"/>
  <c r="H37" i="3"/>
  <c r="I37" i="3"/>
  <c r="J37" i="3"/>
  <c r="E37" i="3"/>
  <c r="G37" i="3"/>
  <c r="K37" i="3"/>
  <c r="M37" i="3"/>
  <c r="F38" i="3"/>
  <c r="D38" i="3"/>
  <c r="H38" i="3"/>
  <c r="I38" i="3"/>
  <c r="J38" i="3"/>
  <c r="A13" i="1"/>
  <c r="E38" i="3"/>
  <c r="G38" i="3"/>
  <c r="K38" i="3"/>
  <c r="M38" i="3"/>
  <c r="F39" i="3"/>
  <c r="D39" i="3"/>
  <c r="H39" i="3"/>
  <c r="I39" i="3"/>
  <c r="J39" i="3"/>
  <c r="E39" i="3"/>
  <c r="G39" i="3"/>
  <c r="K39" i="3"/>
  <c r="M39" i="3"/>
  <c r="F40" i="3"/>
  <c r="D40" i="3"/>
  <c r="H40" i="3"/>
  <c r="I40" i="3"/>
  <c r="J40" i="3"/>
  <c r="E40" i="3"/>
  <c r="G40" i="3"/>
  <c r="K40" i="3"/>
  <c r="M40" i="3"/>
  <c r="F41" i="3"/>
  <c r="D41" i="3"/>
  <c r="H41" i="3"/>
  <c r="I41" i="3"/>
  <c r="J41" i="3"/>
  <c r="E41" i="3"/>
  <c r="G41" i="3"/>
  <c r="K41" i="3"/>
  <c r="M41" i="3"/>
  <c r="F42" i="3"/>
  <c r="D42" i="3"/>
  <c r="H42" i="3"/>
  <c r="I42" i="3"/>
  <c r="J42" i="3"/>
  <c r="E42" i="3"/>
  <c r="G42" i="3"/>
  <c r="K42" i="3"/>
  <c r="M42" i="3"/>
  <c r="F43" i="3"/>
  <c r="D43" i="3"/>
  <c r="H43" i="3"/>
  <c r="I43" i="3"/>
  <c r="J43" i="3"/>
  <c r="E43" i="3"/>
  <c r="G43" i="3"/>
  <c r="K43" i="3"/>
  <c r="M43" i="3"/>
  <c r="F44" i="3"/>
  <c r="D44" i="3"/>
  <c r="H44" i="3"/>
  <c r="I44" i="3"/>
  <c r="J44" i="3"/>
  <c r="E44" i="3"/>
  <c r="G44" i="3"/>
  <c r="K44" i="3"/>
  <c r="M44" i="3"/>
  <c r="A15" i="2"/>
  <c r="A13" i="2"/>
  <c r="F45" i="3"/>
  <c r="D45" i="3"/>
  <c r="H45" i="3"/>
  <c r="I45" i="3"/>
  <c r="J45" i="3"/>
  <c r="E45" i="3"/>
  <c r="G45" i="3"/>
  <c r="K45" i="3"/>
  <c r="M45" i="3"/>
  <c r="F46" i="3"/>
  <c r="D46" i="3"/>
  <c r="H46" i="3"/>
  <c r="I46" i="3"/>
  <c r="J46" i="3"/>
  <c r="E46" i="3"/>
  <c r="G46" i="3"/>
  <c r="K46" i="3"/>
  <c r="M46" i="3"/>
  <c r="F47" i="3"/>
  <c r="D47" i="3"/>
  <c r="H47" i="3"/>
  <c r="I47" i="3"/>
  <c r="J47" i="3"/>
  <c r="E47" i="3"/>
  <c r="G47" i="3"/>
  <c r="K47" i="3"/>
  <c r="M47" i="3"/>
  <c r="F48" i="3"/>
  <c r="D48" i="3"/>
  <c r="H48" i="3"/>
  <c r="I48" i="3"/>
  <c r="J48" i="3"/>
  <c r="E48" i="3"/>
  <c r="G48" i="3"/>
  <c r="K48" i="3"/>
  <c r="M48" i="3"/>
  <c r="F49" i="3"/>
  <c r="D49" i="3"/>
  <c r="H49" i="3"/>
  <c r="I49" i="3"/>
  <c r="J49" i="3"/>
  <c r="E49" i="3"/>
  <c r="G49" i="3"/>
  <c r="K49" i="3"/>
  <c r="M49" i="3"/>
  <c r="F50" i="3"/>
  <c r="D50" i="3"/>
  <c r="H50" i="3"/>
  <c r="I50" i="3"/>
  <c r="J50" i="3"/>
  <c r="E50" i="3"/>
  <c r="G50" i="3"/>
  <c r="K50" i="3"/>
  <c r="M50" i="3"/>
  <c r="F51" i="3"/>
  <c r="D51" i="3"/>
  <c r="H51" i="3"/>
  <c r="I51" i="3"/>
  <c r="J51" i="3"/>
  <c r="A15" i="1"/>
  <c r="E51" i="3"/>
  <c r="G51" i="3"/>
  <c r="K51" i="3"/>
  <c r="M51" i="3"/>
  <c r="F52" i="3"/>
  <c r="D52" i="3"/>
  <c r="H52" i="3"/>
  <c r="I52" i="3"/>
  <c r="J52" i="3"/>
  <c r="E52" i="3"/>
  <c r="G52" i="3"/>
  <c r="K52" i="3"/>
  <c r="M52" i="3"/>
  <c r="F53" i="3"/>
  <c r="D53" i="3"/>
  <c r="H53" i="3"/>
  <c r="I53" i="3"/>
  <c r="J53" i="3"/>
  <c r="E53" i="3"/>
  <c r="G53" i="3"/>
  <c r="K53" i="3"/>
  <c r="M53" i="3"/>
  <c r="F54" i="3"/>
  <c r="D54" i="3"/>
  <c r="H54" i="3"/>
  <c r="I54" i="3"/>
  <c r="J54" i="3"/>
  <c r="A16" i="1"/>
  <c r="E54" i="3"/>
  <c r="G54" i="3"/>
  <c r="K54" i="3"/>
  <c r="M54" i="3"/>
  <c r="F55" i="3"/>
  <c r="D55" i="3"/>
  <c r="H55" i="3"/>
  <c r="I55" i="3"/>
  <c r="J55" i="3"/>
  <c r="E55" i="3"/>
  <c r="G55" i="3"/>
  <c r="K55" i="3"/>
  <c r="M55" i="3"/>
  <c r="F56" i="3"/>
  <c r="D56" i="3"/>
  <c r="H56" i="3"/>
  <c r="I56" i="3"/>
  <c r="J56" i="3"/>
  <c r="E56" i="3"/>
  <c r="G56" i="3"/>
  <c r="K56" i="3"/>
  <c r="M56" i="3"/>
  <c r="A14" i="2"/>
  <c r="F57" i="3"/>
  <c r="D57" i="3"/>
  <c r="H57" i="3"/>
  <c r="I57" i="3"/>
  <c r="J57" i="3"/>
  <c r="E57" i="3"/>
  <c r="G57" i="3"/>
  <c r="K57" i="3"/>
  <c r="M57" i="3"/>
  <c r="F58" i="3"/>
  <c r="D58" i="3"/>
  <c r="H58" i="3"/>
  <c r="I58" i="3"/>
  <c r="J58" i="3"/>
  <c r="E58" i="3"/>
  <c r="G58" i="3"/>
  <c r="K58" i="3"/>
  <c r="M58" i="3"/>
  <c r="F59" i="3"/>
  <c r="D59" i="3"/>
  <c r="H59" i="3"/>
  <c r="I59" i="3"/>
  <c r="J59" i="3"/>
  <c r="E59" i="3"/>
  <c r="G59" i="3"/>
  <c r="K59" i="3"/>
  <c r="M59" i="3"/>
  <c r="F60" i="3"/>
  <c r="D60" i="3"/>
  <c r="H60" i="3"/>
  <c r="I60" i="3"/>
  <c r="J60" i="3"/>
  <c r="E60" i="3"/>
  <c r="G60" i="3"/>
  <c r="K60" i="3"/>
  <c r="M60" i="3"/>
  <c r="F61" i="3"/>
  <c r="D61" i="3"/>
  <c r="H61" i="3"/>
  <c r="I61" i="3"/>
  <c r="J61" i="3"/>
  <c r="E61" i="3"/>
  <c r="G61" i="3"/>
  <c r="K61" i="3"/>
  <c r="M61" i="3"/>
  <c r="F62" i="3"/>
  <c r="D62" i="3"/>
  <c r="H62" i="3"/>
  <c r="I62" i="3"/>
  <c r="J62" i="3"/>
  <c r="E62" i="3"/>
  <c r="G62" i="3"/>
  <c r="K62" i="3"/>
  <c r="M62" i="3"/>
  <c r="F63" i="3"/>
  <c r="D63" i="3"/>
  <c r="H63" i="3"/>
  <c r="I63" i="3"/>
  <c r="J63" i="3"/>
  <c r="E63" i="3"/>
  <c r="G63" i="3"/>
  <c r="K63" i="3"/>
  <c r="M63" i="3"/>
  <c r="F64" i="3"/>
  <c r="D64" i="3"/>
  <c r="H64" i="3"/>
  <c r="I64" i="3"/>
  <c r="J64" i="3"/>
  <c r="E64" i="3"/>
  <c r="G64" i="3"/>
  <c r="K64" i="3"/>
  <c r="M64" i="3"/>
  <c r="F65" i="3"/>
  <c r="D65" i="3"/>
  <c r="H65" i="3"/>
  <c r="I65" i="3"/>
  <c r="J65" i="3"/>
  <c r="E65" i="3"/>
  <c r="G65" i="3"/>
  <c r="K65" i="3"/>
  <c r="M65" i="3"/>
  <c r="F66" i="3"/>
  <c r="D66" i="3"/>
  <c r="H66" i="3"/>
  <c r="I66" i="3"/>
  <c r="J66" i="3"/>
  <c r="E66" i="3"/>
  <c r="G66" i="3"/>
  <c r="K66" i="3"/>
  <c r="M66" i="3"/>
  <c r="F67" i="3"/>
  <c r="D67" i="3"/>
  <c r="H67" i="3"/>
  <c r="I67" i="3"/>
  <c r="J67" i="3"/>
  <c r="E67" i="3"/>
  <c r="G67" i="3"/>
  <c r="K67" i="3"/>
  <c r="M67" i="3"/>
  <c r="F68" i="3"/>
  <c r="D68" i="3"/>
  <c r="H68" i="3"/>
  <c r="I68" i="3"/>
  <c r="J68" i="3"/>
  <c r="E68" i="3"/>
  <c r="G68" i="3"/>
  <c r="K68" i="3"/>
  <c r="M68" i="3"/>
  <c r="F69" i="3"/>
  <c r="D69" i="3"/>
  <c r="H69" i="3"/>
  <c r="I69" i="3"/>
  <c r="J69" i="3"/>
  <c r="E69" i="3"/>
  <c r="G69" i="3"/>
  <c r="K69" i="3"/>
  <c r="M69" i="3"/>
  <c r="F70" i="3"/>
  <c r="D70" i="3"/>
  <c r="H70" i="3"/>
  <c r="I70" i="3"/>
  <c r="J70" i="3"/>
  <c r="E70" i="3"/>
  <c r="G70" i="3"/>
  <c r="K70" i="3"/>
  <c r="M70" i="3"/>
  <c r="F71" i="3"/>
  <c r="D71" i="3"/>
  <c r="H71" i="3"/>
  <c r="I71" i="3"/>
  <c r="J71" i="3"/>
  <c r="E71" i="3"/>
  <c r="G71" i="3"/>
  <c r="K71" i="3"/>
  <c r="M71" i="3"/>
  <c r="F72" i="3"/>
  <c r="D72" i="3"/>
  <c r="H72" i="3"/>
  <c r="I72" i="3"/>
  <c r="J72" i="3"/>
  <c r="E72" i="3"/>
  <c r="G72" i="3"/>
  <c r="K72" i="3"/>
  <c r="M72" i="3"/>
  <c r="F73" i="3"/>
  <c r="D73" i="3"/>
  <c r="H73" i="3"/>
  <c r="I73" i="3"/>
  <c r="J73" i="3"/>
  <c r="E73" i="3"/>
  <c r="G73" i="3"/>
  <c r="K73" i="3"/>
  <c r="M73" i="3"/>
  <c r="F74" i="3"/>
  <c r="D74" i="3"/>
  <c r="H74" i="3"/>
  <c r="I74" i="3"/>
  <c r="J74" i="3"/>
  <c r="E74" i="3"/>
  <c r="G74" i="3"/>
  <c r="K74" i="3"/>
  <c r="M74" i="3"/>
  <c r="F75" i="3"/>
  <c r="D75" i="3"/>
  <c r="H75" i="3"/>
  <c r="I75" i="3"/>
  <c r="J75" i="3"/>
  <c r="E75" i="3"/>
  <c r="G75" i="3"/>
  <c r="K75" i="3"/>
  <c r="M75" i="3"/>
  <c r="F76" i="3"/>
  <c r="D76" i="3"/>
  <c r="H76" i="3"/>
  <c r="I76" i="3"/>
  <c r="J76" i="3"/>
  <c r="E76" i="3"/>
  <c r="G76" i="3"/>
  <c r="K76" i="3"/>
  <c r="M76" i="3"/>
  <c r="F77" i="3"/>
  <c r="D77" i="3"/>
  <c r="H77" i="3"/>
  <c r="I77" i="3"/>
  <c r="J77" i="3"/>
  <c r="E77" i="3"/>
  <c r="G77" i="3"/>
  <c r="K77" i="3"/>
  <c r="M77" i="3"/>
  <c r="F78" i="3"/>
  <c r="D78" i="3"/>
  <c r="H78" i="3"/>
  <c r="I78" i="3"/>
  <c r="J78" i="3"/>
  <c r="E78" i="3"/>
  <c r="G78" i="3"/>
  <c r="K78" i="3"/>
  <c r="M78" i="3"/>
  <c r="F79" i="3"/>
  <c r="D79" i="3"/>
  <c r="H79" i="3"/>
  <c r="I79" i="3"/>
  <c r="J79" i="3"/>
  <c r="E79" i="3"/>
  <c r="G79" i="3"/>
  <c r="K79" i="3"/>
  <c r="M79" i="3"/>
  <c r="F80" i="3"/>
  <c r="D80" i="3"/>
  <c r="H80" i="3"/>
  <c r="I80" i="3"/>
  <c r="J80" i="3"/>
  <c r="E80" i="3"/>
  <c r="G80" i="3"/>
  <c r="K80" i="3"/>
  <c r="M80" i="3"/>
  <c r="A16" i="2"/>
  <c r="F81" i="3"/>
  <c r="D81" i="3"/>
  <c r="H81" i="3"/>
  <c r="I81" i="3"/>
  <c r="J81" i="3"/>
  <c r="E81" i="3"/>
  <c r="G81" i="3"/>
  <c r="K81" i="3"/>
  <c r="M81" i="3"/>
  <c r="F82" i="3"/>
  <c r="D82" i="3"/>
  <c r="H82" i="3"/>
  <c r="I82" i="3"/>
  <c r="J82" i="3"/>
  <c r="E82" i="3"/>
  <c r="G82" i="3"/>
  <c r="K82" i="3"/>
  <c r="M82" i="3"/>
  <c r="F83" i="3"/>
  <c r="D83" i="3"/>
  <c r="H83" i="3"/>
  <c r="I83" i="3"/>
  <c r="J83" i="3"/>
  <c r="E83" i="3"/>
  <c r="G83" i="3"/>
  <c r="K83" i="3"/>
  <c r="M83" i="3"/>
  <c r="F84" i="3"/>
  <c r="D84" i="3"/>
  <c r="H84" i="3"/>
  <c r="I84" i="3"/>
  <c r="J84" i="3"/>
  <c r="E84" i="3"/>
  <c r="G84" i="3"/>
  <c r="K84" i="3"/>
  <c r="M84" i="3"/>
  <c r="F85" i="3"/>
  <c r="D85" i="3"/>
  <c r="H85" i="3"/>
  <c r="I85" i="3"/>
  <c r="J85" i="3"/>
  <c r="E85" i="3"/>
  <c r="G85" i="3"/>
  <c r="K85" i="3"/>
  <c r="M85" i="3"/>
  <c r="F86" i="3"/>
  <c r="D86" i="3"/>
  <c r="H86" i="3"/>
  <c r="I86" i="3"/>
  <c r="J86" i="3"/>
  <c r="E86" i="3"/>
  <c r="G86" i="3"/>
  <c r="K86" i="3"/>
  <c r="M86" i="3"/>
  <c r="F87" i="3"/>
  <c r="D87" i="3"/>
  <c r="H87" i="3"/>
  <c r="I87" i="3"/>
  <c r="J87" i="3"/>
  <c r="E87" i="3"/>
  <c r="G87" i="3"/>
  <c r="K87" i="3"/>
  <c r="M87" i="3"/>
  <c r="F88" i="3"/>
  <c r="D88" i="3"/>
  <c r="H88" i="3"/>
  <c r="I88" i="3"/>
  <c r="J88" i="3"/>
  <c r="E88" i="3"/>
  <c r="G88" i="3"/>
  <c r="K88" i="3"/>
  <c r="M88" i="3"/>
  <c r="F89" i="3"/>
  <c r="D89" i="3"/>
  <c r="H89" i="3"/>
  <c r="I89" i="3"/>
  <c r="J89" i="3"/>
  <c r="E89" i="3"/>
  <c r="G89" i="3"/>
  <c r="K89" i="3"/>
  <c r="M89" i="3"/>
  <c r="F90" i="3"/>
  <c r="D90" i="3"/>
  <c r="H90" i="3"/>
  <c r="I90" i="3"/>
  <c r="J90" i="3"/>
  <c r="E90" i="3"/>
  <c r="G90" i="3"/>
  <c r="K90" i="3"/>
  <c r="M90" i="3"/>
  <c r="F91" i="3"/>
  <c r="D91" i="3"/>
  <c r="H91" i="3"/>
  <c r="I91" i="3"/>
  <c r="J91" i="3"/>
  <c r="E91" i="3"/>
  <c r="G91" i="3"/>
  <c r="K91" i="3"/>
  <c r="M91" i="3"/>
  <c r="F92" i="3"/>
  <c r="D92" i="3"/>
  <c r="H92" i="3"/>
  <c r="I92" i="3"/>
  <c r="J92" i="3"/>
  <c r="E92" i="3"/>
  <c r="G92" i="3"/>
  <c r="K92" i="3"/>
  <c r="M92" i="3"/>
  <c r="A17" i="2"/>
  <c r="F93" i="3"/>
  <c r="D93" i="3"/>
  <c r="H93" i="3"/>
  <c r="I93" i="3"/>
  <c r="J93" i="3"/>
  <c r="E93" i="3"/>
  <c r="G93" i="3"/>
  <c r="K93" i="3"/>
  <c r="M93" i="3"/>
  <c r="F94" i="3"/>
  <c r="D94" i="3"/>
  <c r="H94" i="3"/>
  <c r="I94" i="3"/>
  <c r="J94" i="3"/>
  <c r="E94" i="3"/>
  <c r="G94" i="3"/>
  <c r="K94" i="3"/>
  <c r="M94" i="3"/>
  <c r="F95" i="3"/>
  <c r="D95" i="3"/>
  <c r="H95" i="3"/>
  <c r="I95" i="3"/>
  <c r="J95" i="3"/>
  <c r="E95" i="3"/>
  <c r="G95" i="3"/>
  <c r="K95" i="3"/>
  <c r="M95" i="3"/>
  <c r="F96" i="3"/>
  <c r="D96" i="3"/>
  <c r="H96" i="3"/>
  <c r="I96" i="3"/>
  <c r="J96" i="3"/>
  <c r="E96" i="3"/>
  <c r="G96" i="3"/>
  <c r="K96" i="3"/>
  <c r="M96" i="3"/>
  <c r="F97" i="3"/>
  <c r="D97" i="3"/>
  <c r="H97" i="3"/>
  <c r="I97" i="3"/>
  <c r="J97" i="3"/>
  <c r="E97" i="3"/>
  <c r="G97" i="3"/>
  <c r="K97" i="3"/>
  <c r="M97" i="3"/>
  <c r="F98" i="3"/>
  <c r="D98" i="3"/>
  <c r="H98" i="3"/>
  <c r="I98" i="3"/>
  <c r="J98" i="3"/>
  <c r="E98" i="3"/>
  <c r="G98" i="3"/>
  <c r="K98" i="3"/>
  <c r="M98" i="3"/>
  <c r="F99" i="3"/>
  <c r="D99" i="3"/>
  <c r="H99" i="3"/>
  <c r="I99" i="3"/>
  <c r="J99" i="3"/>
  <c r="E99" i="3"/>
  <c r="G99" i="3"/>
  <c r="K99" i="3"/>
  <c r="M99" i="3"/>
  <c r="F100" i="3"/>
  <c r="D100" i="3"/>
  <c r="H100" i="3"/>
  <c r="I100" i="3"/>
  <c r="J100" i="3"/>
  <c r="E100" i="3"/>
  <c r="G100" i="3"/>
  <c r="K100" i="3"/>
  <c r="M100" i="3"/>
  <c r="F101" i="3"/>
  <c r="D101" i="3"/>
  <c r="H101" i="3"/>
  <c r="I101" i="3"/>
  <c r="J101" i="3"/>
  <c r="E101" i="3"/>
  <c r="G101" i="3"/>
  <c r="K101" i="3"/>
  <c r="M101" i="3"/>
  <c r="E15" i="7"/>
  <c r="E14" i="7"/>
  <c r="E13" i="7"/>
  <c r="E12" i="7"/>
  <c r="E11" i="7"/>
  <c r="E10" i="7"/>
  <c r="E9" i="7"/>
  <c r="E8" i="7"/>
  <c r="E7" i="7"/>
  <c r="D7" i="7"/>
  <c r="C15" i="7"/>
  <c r="C14" i="7"/>
  <c r="C13" i="7"/>
  <c r="C12" i="7"/>
  <c r="C11" i="7"/>
  <c r="C10" i="7"/>
  <c r="C9" i="7"/>
  <c r="C8" i="7"/>
  <c r="B15" i="7"/>
  <c r="B14" i="7"/>
  <c r="B13" i="7"/>
  <c r="B12" i="7"/>
  <c r="B11" i="7"/>
  <c r="B10" i="7"/>
  <c r="B9" i="7"/>
  <c r="B8" i="7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L9" i="3"/>
  <c r="L10" i="3"/>
  <c r="L11" i="3"/>
  <c r="L12" i="3"/>
  <c r="L6" i="3"/>
  <c r="L7" i="3"/>
  <c r="L8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D8" i="7"/>
  <c r="D9" i="7"/>
  <c r="D10" i="7"/>
  <c r="D11" i="7"/>
  <c r="D12" i="7"/>
  <c r="D13" i="7"/>
  <c r="D14" i="7"/>
  <c r="D15" i="7"/>
</calcChain>
</file>

<file path=xl/comments1.xml><?xml version="1.0" encoding="utf-8"?>
<comments xmlns="http://schemas.openxmlformats.org/spreadsheetml/2006/main">
  <authors>
    <author>Casey Mulligan</author>
  </authors>
  <commentList>
    <comment ref="B13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for the cut in the percenrtage, see http://webarchive.nationalarchives.gov.uk/20110614151355/http://www.hmrc.gov.uk/budget2011/tiin6345.pdf</t>
        </r>
      </text>
    </comment>
  </commentList>
</comments>
</file>

<file path=xl/comments2.xml><?xml version="1.0" encoding="utf-8"?>
<comments xmlns="http://schemas.openxmlformats.org/spreadsheetml/2006/main">
  <authors>
    <author>Casey Mulligan</author>
  </authors>
  <commentList>
    <comment ref="H2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Tobacco_Factsheet_2013.CBM Table 3.3</t>
        </r>
      </text>
    </comment>
    <comment ref="K2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Tobacco_Factsheet_2013.CBM Table 1.3</t>
        </r>
      </text>
    </comment>
  </commentList>
</comments>
</file>

<file path=xl/sharedStrings.xml><?xml version="1.0" encoding="utf-8"?>
<sst xmlns="http://schemas.openxmlformats.org/spreadsheetml/2006/main" count="98" uniqueCount="86">
  <si>
    <t>U.K. fuel duty rates</t>
  </si>
  <si>
    <t>https://www.gov.uk/government/publications/rates-and-allowances-excise-duty-hydrocarbon-oils/excise-duty-hydrocarbon-oils-rates</t>
  </si>
  <si>
    <t>unleaded petrol and diesel</t>
  </si>
  <si>
    <t>Effective date</t>
  </si>
  <si>
    <t>pounds per litre</t>
  </si>
  <si>
    <t>Source</t>
  </si>
  <si>
    <t>Notes</t>
  </si>
  <si>
    <t>unleaded petrol rate only</t>
  </si>
  <si>
    <t>http://webarchive.nationalarchives.gov.uk/20140206162824/http://customs.hmrc.gov.uk/channelsPortalWebApp/downloadFile?contentID=HMCE_PROD1_023552</t>
  </si>
  <si>
    <t>U.K. cigarette duty rates</t>
  </si>
  <si>
    <t>percent of retail</t>
  </si>
  <si>
    <t>pounds per 1000 cigarettes</t>
  </si>
  <si>
    <t>https://www.gov.uk/government/publications/rates-and-allowances-excise-duty-tobacco-duty/excise-duty-tobacco-duty-rates</t>
  </si>
  <si>
    <t>http://webarchive.nationalarchives.gov.uk/20141208100254/https://www.gov.uk/government/publications/rates-and-allowances-excise-duty-tobacco-duty/rates-and-allowances-excise-duty-tobaco-duty</t>
  </si>
  <si>
    <t>http://webarchive.nationalarchives.gov.uk/20130129110402/http://www.hmrc.gov.uk/budget2012/ootlar-rates.pdf</t>
  </si>
  <si>
    <t>http://webarchive.nationalarchives.gov.uk/20101213143929/http://www.hmrc.gov.uk/budget2010/march/bn60.pdf</t>
  </si>
  <si>
    <t>http://webarchive.nationalarchives.gov.uk/20090219155633/http://customs.hmrc.gov.uk/channelsPortalWebApp/channelsPortalWebApp.portal?_nfpb=true&amp;_pageLabel=pageExcise_RatesCodesTools&amp;propertyType=document&amp;id=HMCE_PROD1_027237</t>
  </si>
  <si>
    <t>http://webarchive.nationalarchives.gov.uk/20100305053829/http://www.hmrc.gov.uk/budget2009/bn85.pdf</t>
  </si>
  <si>
    <t>http://webarchive.nationalarchives.gov.uk/20070506093809/http://customs.hmrc.gov.uk/channelsPortalWebApp/channelsPortalWebApp.portal?_nfpb=true&amp;_pageLabel=pageExcise_RatesCodesTools&amp;propertyType=document&amp;id=HMCE_PROD1_027237</t>
  </si>
  <si>
    <t>CPI</t>
  </si>
  <si>
    <t>Nominal rates</t>
  </si>
  <si>
    <t>Fuel/liter</t>
  </si>
  <si>
    <t>GBRCPIALLMINMEI</t>
  </si>
  <si>
    <t>lin</t>
  </si>
  <si>
    <t>M</t>
  </si>
  <si>
    <t>Consumer Price Index of All Items in the United KingdomÂ©</t>
  </si>
  <si>
    <t>Organization for Economic Co-operation and Development</t>
  </si>
  <si>
    <t>Monthly</t>
  </si>
  <si>
    <t>Index 2010=100</t>
  </si>
  <si>
    <t>1955-01-01 to 2015-03-01</t>
  </si>
  <si>
    <t>Date</t>
  </si>
  <si>
    <t>Value</t>
  </si>
  <si>
    <t>Excise/20 cigarattes</t>
  </si>
  <si>
    <t>Real rates</t>
  </si>
  <si>
    <t>FYR</t>
  </si>
  <si>
    <t>Quarter</t>
  </si>
  <si>
    <t>see also https://www.uktradeinfo.com/Statistics/Statistical%20Factsheets/Tobacco_Factsheet_2013.xls</t>
  </si>
  <si>
    <t>Excise cig AVR</t>
  </si>
  <si>
    <t>Cigarette excise factor</t>
  </si>
  <si>
    <t>Retail price per liter</t>
  </si>
  <si>
    <t>http://www.theguardian.com/news/datablog/2012/nov/12/uk-fuel-price-over-time</t>
  </si>
  <si>
    <t>Excise</t>
  </si>
  <si>
    <t>VAT</t>
  </si>
  <si>
    <t>Total tax</t>
  </si>
  <si>
    <t>Non-tax revenue</t>
  </si>
  <si>
    <t>Fuel excise factor</t>
  </si>
  <si>
    <t>Year</t>
  </si>
  <si>
    <t>Fuel</t>
  </si>
  <si>
    <t>Tobacco</t>
  </si>
  <si>
    <t>Weighted average (arithmetic)</t>
  </si>
  <si>
    <t>Weighted average (geometric)</t>
  </si>
  <si>
    <t>April 2007 fuel</t>
  </si>
  <si>
    <t>U.K. VAT rates</t>
  </si>
  <si>
    <t>http://www.hmrc.gov.uk/vat/forms-rates/rates/rate-changes.htm</t>
  </si>
  <si>
    <t>Weights and Annual Series</t>
  </si>
  <si>
    <t>statutory</t>
  </si>
  <si>
    <t>effective</t>
  </si>
  <si>
    <t>VAT revenue ratio</t>
  </si>
  <si>
    <t>Consumption Tax Trends, 2014</t>
  </si>
  <si>
    <t>other relative to VAT</t>
  </si>
  <si>
    <t>Tobacco Factsheet 2013, Table 1.3 (years 2003-7)</t>
  </si>
  <si>
    <t>Sales tax</t>
  </si>
  <si>
    <t>example</t>
  </si>
  <si>
    <t>http://www.nealandassociates.co.uk/2011/03/10/historic-uk-vat-rates/</t>
  </si>
  <si>
    <r>
      <t xml:space="preserve">This file has </t>
    </r>
    <r>
      <rPr>
        <sz val="12"/>
        <color theme="1"/>
        <rFont val="Times New Roman"/>
        <family val="2"/>
        <scheme val="minor"/>
      </rPr>
      <t xml:space="preserve">additional </t>
    </r>
    <r>
      <rPr>
        <sz val="12"/>
        <color theme="1"/>
        <rFont val="Times New Roman"/>
        <family val="2"/>
        <scheme val="minor"/>
      </rPr>
      <t>backup for NBER working paper:</t>
    </r>
  </si>
  <si>
    <t>Fiscal Policies and the Prices of Labor: A Comparison of the U.K. and the U.S.</t>
  </si>
  <si>
    <t>by Casey B. Mulligan</t>
  </si>
  <si>
    <t>July 2015</t>
  </si>
  <si>
    <t>tab</t>
  </si>
  <si>
    <t>description</t>
  </si>
  <si>
    <t>README</t>
  </si>
  <si>
    <t>This tab</t>
  </si>
  <si>
    <t>FREDconnect</t>
  </si>
  <si>
    <t>price index for consumption</t>
  </si>
  <si>
    <t>Note: The primary backup file for the paper is UKExhibits.nber.xlsx</t>
  </si>
  <si>
    <t>Figure8</t>
  </si>
  <si>
    <t>Figure 8 from the paper</t>
  </si>
  <si>
    <t>EffectiveDatesFuel</t>
  </si>
  <si>
    <t>Dates at which new fuel duties came into effect</t>
  </si>
  <si>
    <t>EffectiveDatesCigarettes</t>
  </si>
  <si>
    <t>Dates at which new cigarette duties came into effect</t>
  </si>
  <si>
    <t>EffectiveDatesVAT</t>
  </si>
  <si>
    <t>Dates at which new VAT standard rates came into effect</t>
  </si>
  <si>
    <t>Fuel duties, cigarette, duties, and VAT standard rates by month</t>
  </si>
  <si>
    <t>Annual</t>
  </si>
  <si>
    <t>Fuel duties, cigarette, duties, and VAT standard rates by tax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</si>
</sst>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[$-409]mmm\-yy;@"/>
    <numFmt numFmtId="166" formatCode="0.0"/>
    <numFmt numFmtId="167" formatCode="0.0000"/>
    <numFmt numFmtId="168" formatCode="0.000"/>
  </numFmts>
  <fonts count="13" x14ac:knownFonts="1"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rgb="FF3F3F76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u/>
      <sz val="12"/>
      <color theme="1"/>
      <name val="Times New Roman"/>
      <family val="1"/>
      <scheme val="minor"/>
    </font>
    <font>
      <sz val="9"/>
      <color indexed="81"/>
      <name val="Times New Roman"/>
      <family val="2"/>
    </font>
    <font>
      <b/>
      <sz val="9"/>
      <color indexed="81"/>
      <name val="Times New Roman"/>
      <family val="2"/>
    </font>
    <font>
      <u/>
      <sz val="12"/>
      <color theme="10"/>
      <name val="Times New Roman"/>
      <family val="2"/>
      <scheme val="minor"/>
    </font>
    <font>
      <u/>
      <sz val="12"/>
      <color theme="11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2"/>
      <color rgb="FF000000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5">
    <xf numFmtId="0" fontId="0" fillId="0" borderId="0"/>
    <xf numFmtId="0" fontId="3" fillId="2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14" fontId="0" fillId="0" borderId="0" xfId="0" applyNumberFormat="1"/>
    <xf numFmtId="0" fontId="8" fillId="0" borderId="0" xfId="6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  <xf numFmtId="14" fontId="2" fillId="0" borderId="0" xfId="0" applyNumberFormat="1" applyFont="1"/>
    <xf numFmtId="14" fontId="8" fillId="0" borderId="0" xfId="6" applyNumberFormat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0" fontId="0" fillId="0" borderId="0" xfId="0" applyNumberFormat="1"/>
    <xf numFmtId="0" fontId="3" fillId="2" borderId="1" xfId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168" fontId="0" fillId="0" borderId="0" xfId="0" applyNumberFormat="1" applyFont="1"/>
    <xf numFmtId="2" fontId="0" fillId="0" borderId="0" xfId="0" applyNumberFormat="1" applyFont="1"/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89" applyFont="1"/>
    <xf numFmtId="0" fontId="11" fillId="0" borderId="0" xfId="89"/>
    <xf numFmtId="0" fontId="4" fillId="0" borderId="0" xfId="89" applyFont="1"/>
    <xf numFmtId="0" fontId="1" fillId="0" borderId="0" xfId="89" quotePrefix="1" applyFont="1"/>
    <xf numFmtId="0" fontId="5" fillId="0" borderId="0" xfId="89" applyFont="1"/>
    <xf numFmtId="0" fontId="12" fillId="0" borderId="0" xfId="89" applyFont="1"/>
    <xf numFmtId="0" fontId="0" fillId="0" borderId="0" xfId="89" applyFont="1"/>
  </cellXfs>
  <cellStyles count="95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Hyperlink" xfId="2" builtinId="8" hidden="1"/>
    <cellStyle name="Hyperlink" xfId="4" builtinId="8" hidden="1"/>
    <cellStyle name="Hyperlink" xfId="6" builtinId="8"/>
    <cellStyle name="Input" xfId="1" builtinId="20"/>
    <cellStyle name="Normal" xfId="0" builtinId="0"/>
    <cellStyle name="Normal 2" xfId="8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</a:t>
            </a:r>
            <a:r>
              <a:rPr lang="en-US" baseline="0"/>
              <a:t> 8.  A Comparison of Tobacco and Fuel Excise Changes</a:t>
            </a:r>
          </a:p>
          <a:p>
            <a:pPr>
              <a:defRPr/>
            </a:pPr>
            <a:r>
              <a:rPr lang="en-US" sz="1400" b="0"/>
              <a:t>U.K.</a:t>
            </a:r>
            <a:r>
              <a:rPr lang="en-US" sz="1400" b="0" baseline="0"/>
              <a:t> pricing factors based on statutory rates, excluding VAT, 2007-13</a:t>
            </a:r>
            <a:endParaRPr lang="en-US" sz="14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724569288389513"/>
          <c:y val="0.0766427392568895"/>
          <c:w val="0.877098844258403"/>
          <c:h val="0.847711276275012"/>
        </c:manualLayout>
      </c:layout>
      <c:lineChart>
        <c:grouping val="standard"/>
        <c:varyColors val="0"/>
        <c:ser>
          <c:idx val="1"/>
          <c:order val="0"/>
          <c:tx>
            <c:strRef>
              <c:f>Annual!$C$7</c:f>
              <c:strCache>
                <c:ptCount val="1"/>
                <c:pt idx="0">
                  <c:v>Tobacco</c:v>
                </c:pt>
              </c:strCache>
            </c:strRef>
          </c:tx>
          <c:spPr>
            <a:ln w="38100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Annual!$A$8:$A$14</c:f>
              <c:numCache>
                <c:formatCode>General</c:formatCode>
                <c:ptCount val="7"/>
                <c:pt idx="0">
                  <c:v>2007.0</c:v>
                </c:pt>
                <c:pt idx="1">
                  <c:v>2008.0</c:v>
                </c:pt>
                <c:pt idx="2">
                  <c:v>2009.0</c:v>
                </c:pt>
                <c:pt idx="3">
                  <c:v>2010.0</c:v>
                </c:pt>
                <c:pt idx="4">
                  <c:v>2011.0</c:v>
                </c:pt>
                <c:pt idx="5">
                  <c:v>2012.0</c:v>
                </c:pt>
                <c:pt idx="6">
                  <c:v>2013.0</c:v>
                </c:pt>
              </c:numCache>
            </c:numRef>
          </c:cat>
          <c:val>
            <c:numRef>
              <c:f>Annual!$C$8:$C$14</c:f>
              <c:numCache>
                <c:formatCode>0.00</c:formatCode>
                <c:ptCount val="7"/>
                <c:pt idx="0">
                  <c:v>4.062312387829134</c:v>
                </c:pt>
                <c:pt idx="1">
                  <c:v>4.067456203955402</c:v>
                </c:pt>
                <c:pt idx="2">
                  <c:v>4.100393130068687</c:v>
                </c:pt>
                <c:pt idx="3">
                  <c:v>4.122572338105931</c:v>
                </c:pt>
                <c:pt idx="4">
                  <c:v>4.54439637945703</c:v>
                </c:pt>
                <c:pt idx="5">
                  <c:v>4.722054362615068</c:v>
                </c:pt>
                <c:pt idx="6">
                  <c:v>4.824821610269089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Annual!$D$7</c:f>
              <c:strCache>
                <c:ptCount val="1"/>
                <c:pt idx="0">
                  <c:v>Weighted average (arithmetic)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Annual!$A$8:$A$14</c:f>
              <c:numCache>
                <c:formatCode>General</c:formatCode>
                <c:ptCount val="7"/>
                <c:pt idx="0">
                  <c:v>2007.0</c:v>
                </c:pt>
                <c:pt idx="1">
                  <c:v>2008.0</c:v>
                </c:pt>
                <c:pt idx="2">
                  <c:v>2009.0</c:v>
                </c:pt>
                <c:pt idx="3">
                  <c:v>2010.0</c:v>
                </c:pt>
                <c:pt idx="4">
                  <c:v>2011.0</c:v>
                </c:pt>
                <c:pt idx="5">
                  <c:v>2012.0</c:v>
                </c:pt>
                <c:pt idx="6">
                  <c:v>2013.0</c:v>
                </c:pt>
              </c:numCache>
            </c:numRef>
          </c:cat>
          <c:val>
            <c:numRef>
              <c:f>Annual!$D$8:$D$14</c:f>
              <c:numCache>
                <c:formatCode>0.00</c:formatCode>
                <c:ptCount val="7"/>
                <c:pt idx="0">
                  <c:v>3.196412275225976</c:v>
                </c:pt>
                <c:pt idx="1">
                  <c:v>3.105792734097274</c:v>
                </c:pt>
                <c:pt idx="2">
                  <c:v>3.19529048039783</c:v>
                </c:pt>
                <c:pt idx="3">
                  <c:v>3.215297573534137</c:v>
                </c:pt>
                <c:pt idx="4">
                  <c:v>3.265874832294838</c:v>
                </c:pt>
                <c:pt idx="5">
                  <c:v>3.276070694056822</c:v>
                </c:pt>
                <c:pt idx="6">
                  <c:v>3.27235203468011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Annual!$E$7</c:f>
              <c:strCache>
                <c:ptCount val="1"/>
                <c:pt idx="0">
                  <c:v>Weighted average (geometric)</c:v>
                </c:pt>
              </c:strCache>
            </c:strRef>
          </c:tx>
          <c:spPr>
            <a:ln w="38100"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numRef>
              <c:f>Annual!$A$8:$A$14</c:f>
              <c:numCache>
                <c:formatCode>General</c:formatCode>
                <c:ptCount val="7"/>
                <c:pt idx="0">
                  <c:v>2007.0</c:v>
                </c:pt>
                <c:pt idx="1">
                  <c:v>2008.0</c:v>
                </c:pt>
                <c:pt idx="2">
                  <c:v>2009.0</c:v>
                </c:pt>
                <c:pt idx="3">
                  <c:v>2010.0</c:v>
                </c:pt>
                <c:pt idx="4">
                  <c:v>2011.0</c:v>
                </c:pt>
                <c:pt idx="5">
                  <c:v>2012.0</c:v>
                </c:pt>
                <c:pt idx="6">
                  <c:v>2013.0</c:v>
                </c:pt>
              </c:numCache>
            </c:numRef>
          </c:cat>
          <c:val>
            <c:numRef>
              <c:f>Annual!$E$8:$E$14</c:f>
              <c:numCache>
                <c:formatCode>0.00</c:formatCode>
                <c:ptCount val="7"/>
                <c:pt idx="0">
                  <c:v>3.160241375658089</c:v>
                </c:pt>
                <c:pt idx="1">
                  <c:v>3.060545114939391</c:v>
                </c:pt>
                <c:pt idx="2">
                  <c:v>3.155947400453178</c:v>
                </c:pt>
                <c:pt idx="3">
                  <c:v>3.176010541429634</c:v>
                </c:pt>
                <c:pt idx="4">
                  <c:v>3.191830390296628</c:v>
                </c:pt>
                <c:pt idx="5">
                  <c:v>3.183104479489934</c:v>
                </c:pt>
                <c:pt idx="6">
                  <c:v>3.166128707014165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Annual!$B$7</c:f>
              <c:strCache>
                <c:ptCount val="1"/>
                <c:pt idx="0">
                  <c:v>Fuel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Annual!$A$8:$A$14</c:f>
              <c:numCache>
                <c:formatCode>General</c:formatCode>
                <c:ptCount val="7"/>
                <c:pt idx="0">
                  <c:v>2007.0</c:v>
                </c:pt>
                <c:pt idx="1">
                  <c:v>2008.0</c:v>
                </c:pt>
                <c:pt idx="2">
                  <c:v>2009.0</c:v>
                </c:pt>
                <c:pt idx="3">
                  <c:v>2010.0</c:v>
                </c:pt>
                <c:pt idx="4">
                  <c:v>2011.0</c:v>
                </c:pt>
                <c:pt idx="5">
                  <c:v>2012.0</c:v>
                </c:pt>
                <c:pt idx="6">
                  <c:v>2013.0</c:v>
                </c:pt>
              </c:numCache>
            </c:numRef>
          </c:cat>
          <c:val>
            <c:numRef>
              <c:f>Annual!$B$8:$B$14</c:f>
              <c:numCache>
                <c:formatCode>0.00</c:formatCode>
                <c:ptCount val="7"/>
                <c:pt idx="0">
                  <c:v>2.900070732626577</c:v>
                </c:pt>
                <c:pt idx="1">
                  <c:v>2.776677594866595</c:v>
                </c:pt>
                <c:pt idx="2">
                  <c:v>2.885532447675191</c:v>
                </c:pt>
                <c:pt idx="3">
                  <c:v>2.90479616652262</c:v>
                </c:pt>
                <c:pt idx="4">
                  <c:v>2.828319689365488</c:v>
                </c:pt>
                <c:pt idx="5">
                  <c:v>2.78120410993562</c:v>
                </c:pt>
                <c:pt idx="6">
                  <c:v>2.741042219411013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44294760"/>
        <c:axId val="-2088348744"/>
      </c:lineChart>
      <c:catAx>
        <c:axId val="-2044294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Year</a:t>
                </a:r>
                <a:r>
                  <a:rPr lang="en-US" sz="1400" baseline="0"/>
                  <a:t> beginning in April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-2088348744"/>
        <c:crosses val="autoZero"/>
        <c:auto val="1"/>
        <c:lblAlgn val="ctr"/>
        <c:lblOffset val="100"/>
        <c:noMultiLvlLbl val="1"/>
      </c:catAx>
      <c:valAx>
        <c:axId val="-2088348744"/>
        <c:scaling>
          <c:orientation val="minMax"/>
          <c:min val="2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Pricing</a:t>
                </a:r>
                <a:r>
                  <a:rPr lang="en-US" sz="1400" baseline="0"/>
                  <a:t> factor from excise duties</a:t>
                </a:r>
                <a:endParaRPr lang="en-US" sz="1400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-2044294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93911496102196"/>
          <c:y val="0.2954652819585"/>
          <c:w val="0.305209942051568"/>
          <c:h val="0.172279891921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1081" cy="58351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CBMro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uk/government/publications/rates-and-allowances-excise-duty-hydrocarbon-oils/excise-duty-hydrocarbon-oils-rates" TargetMode="External"/><Relationship Id="rId2" Type="http://schemas.openxmlformats.org/officeDocument/2006/relationships/hyperlink" Target="http://webarchive.nationalarchives.gov.uk/20140206162824/http:/customs.hmrc.gov.uk/channelsPortalWebApp/downloadFile?contentID=HMCE_PROD1_02355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ebarchive.nationalarchives.gov.uk/20141208100254/https:/www.gov.uk/government/publications/rates-and-allowances-excise-duty-tobacco-duty/rates-and-allowances-excise-duty-tobaco-duty" TargetMode="External"/><Relationship Id="rId4" Type="http://schemas.openxmlformats.org/officeDocument/2006/relationships/hyperlink" Target="http://webarchive.nationalarchives.gov.uk/20130129110402/http:/www.hmrc.gov.uk/budget2012/ootlar-rates.pdf" TargetMode="External"/><Relationship Id="rId5" Type="http://schemas.openxmlformats.org/officeDocument/2006/relationships/hyperlink" Target="http://webarchive.nationalarchives.gov.uk/20130129110402/http:/www.hmrc.gov.uk/budget2012/ootlar-rates.pdf" TargetMode="External"/><Relationship Id="rId6" Type="http://schemas.openxmlformats.org/officeDocument/2006/relationships/hyperlink" Target="http://webarchive.nationalarchives.gov.uk/20101213143929/http:/www.hmrc.gov.uk/budget2010/march/bn60.pdf" TargetMode="External"/><Relationship Id="rId7" Type="http://schemas.openxmlformats.org/officeDocument/2006/relationships/hyperlink" Target="http://webarchive.nationalarchives.gov.uk/20090219155633/http:/customs.hmrc.gov.uk/channelsPortalWebApp/channelsPortalWebApp.portal?_nfpb=true&amp;_pageLabel=pageExcise_RatesCodesTools&amp;propertyType=document&amp;id=HMCE_PROD1_027237" TargetMode="External"/><Relationship Id="rId8" Type="http://schemas.openxmlformats.org/officeDocument/2006/relationships/hyperlink" Target="http://webarchive.nationalarchives.gov.uk/20100305053829/http:/www.hmrc.gov.uk/budget2009/bn85.pdf" TargetMode="External"/><Relationship Id="rId9" Type="http://schemas.openxmlformats.org/officeDocument/2006/relationships/hyperlink" Target="http://webarchive.nationalarchives.gov.uk/20070506093809/http:/customs.hmrc.gov.uk/channelsPortalWebApp/channelsPortalWebApp.portal?_nfpb=true&amp;_pageLabel=pageExcise_RatesCodesTools&amp;propertyType=document&amp;id=HMCE_PROD1_027237" TargetMode="External"/><Relationship Id="rId10" Type="http://schemas.openxmlformats.org/officeDocument/2006/relationships/vmlDrawing" Target="../drawings/vmlDrawing1.vml"/><Relationship Id="rId11" Type="http://schemas.openxmlformats.org/officeDocument/2006/relationships/comments" Target="../comments1.xml"/><Relationship Id="rId1" Type="http://schemas.openxmlformats.org/officeDocument/2006/relationships/hyperlink" Target="https://www.gov.uk/government/publications/rates-and-allowances-excise-duty-tobacco-duty/excise-duty-tobacco-duty-rates" TargetMode="External"/><Relationship Id="rId2" Type="http://schemas.openxmlformats.org/officeDocument/2006/relationships/hyperlink" Target="https://www.gov.uk/government/publications/rates-and-allowances-excise-duty-tobacco-duty/excise-duty-tobacco-duty-rat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mrc.gov.uk/vat/forms-rates/rates/rate-changes.htm" TargetMode="External"/><Relationship Id="rId2" Type="http://schemas.openxmlformats.org/officeDocument/2006/relationships/hyperlink" Target="http://www.nealandassociates.co.uk/2011/03/10/historic-uk-vat-rate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heguardian.com/news/datablog/2012/nov/12/uk-fuel-price-over-time" TargetMode="Externa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research.stlouisfed.org/fred2/series/gbrcpiallminme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baseColWidth="10" defaultColWidth="11.5" defaultRowHeight="13" x14ac:dyDescent="0"/>
  <cols>
    <col min="1" max="1" width="20.1640625" style="25" bestFit="1" customWidth="1"/>
    <col min="2" max="2" width="59.33203125" style="25" bestFit="1" customWidth="1"/>
    <col min="3" max="3" width="65.6640625" style="25" bestFit="1" customWidth="1"/>
    <col min="4" max="16384" width="11.5" style="25"/>
  </cols>
  <sheetData>
    <row r="1" spans="1:3" ht="15">
      <c r="A1" s="24" t="s">
        <v>64</v>
      </c>
    </row>
    <row r="2" spans="1:3" ht="15">
      <c r="A2" s="26" t="s">
        <v>65</v>
      </c>
      <c r="B2" s="24"/>
      <c r="C2" s="24"/>
    </row>
    <row r="3" spans="1:3" ht="15">
      <c r="A3" s="24" t="s">
        <v>66</v>
      </c>
      <c r="B3" s="24"/>
      <c r="C3" s="24"/>
    </row>
    <row r="4" spans="1:3" ht="15">
      <c r="A4" s="27" t="s">
        <v>67</v>
      </c>
      <c r="B4" s="24"/>
      <c r="C4" s="24"/>
    </row>
    <row r="5" spans="1:3" ht="15">
      <c r="A5" s="24"/>
      <c r="B5" s="24"/>
      <c r="C5" s="24"/>
    </row>
    <row r="6" spans="1:3" ht="15">
      <c r="A6" s="28" t="s">
        <v>68</v>
      </c>
      <c r="B6" s="28" t="s">
        <v>69</v>
      </c>
      <c r="C6" s="28" t="s">
        <v>6</v>
      </c>
    </row>
    <row r="7" spans="1:3" ht="15">
      <c r="A7" s="24" t="s">
        <v>70</v>
      </c>
      <c r="B7" s="24" t="s">
        <v>71</v>
      </c>
      <c r="C7" s="28"/>
    </row>
    <row r="8" spans="1:3" ht="15">
      <c r="A8" s="30" t="s">
        <v>75</v>
      </c>
      <c r="B8" s="30" t="s">
        <v>76</v>
      </c>
      <c r="C8" s="24"/>
    </row>
    <row r="9" spans="1:3" ht="15">
      <c r="A9" s="30" t="s">
        <v>77</v>
      </c>
      <c r="B9" s="30" t="s">
        <v>78</v>
      </c>
      <c r="C9" s="29"/>
    </row>
    <row r="10" spans="1:3" ht="15">
      <c r="A10" s="30" t="s">
        <v>79</v>
      </c>
      <c r="B10" s="30" t="s">
        <v>80</v>
      </c>
      <c r="C10" s="24"/>
    </row>
    <row r="11" spans="1:3" ht="15">
      <c r="A11" s="30" t="s">
        <v>81</v>
      </c>
      <c r="B11" s="30" t="s">
        <v>82</v>
      </c>
      <c r="C11" s="24"/>
    </row>
    <row r="12" spans="1:3" ht="15">
      <c r="A12" s="30" t="s">
        <v>27</v>
      </c>
      <c r="B12" s="30" t="s">
        <v>83</v>
      </c>
      <c r="C12" s="24"/>
    </row>
    <row r="13" spans="1:3" ht="15">
      <c r="A13" s="30" t="s">
        <v>84</v>
      </c>
      <c r="B13" s="30" t="s">
        <v>85</v>
      </c>
      <c r="C13" s="24"/>
    </row>
    <row r="14" spans="1:3" ht="15">
      <c r="A14" s="24" t="s">
        <v>72</v>
      </c>
      <c r="B14" s="24" t="s">
        <v>73</v>
      </c>
    </row>
    <row r="17" spans="1:1" ht="15">
      <c r="A17" s="24" t="s">
        <v>74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1" defaultRowHeight="15" x14ac:dyDescent="0"/>
  <sheetData>
    <row r="1" spans="1:3">
      <c r="A1" s="1" t="s">
        <v>0</v>
      </c>
    </row>
    <row r="2" spans="1:3">
      <c r="A2" t="s">
        <v>2</v>
      </c>
    </row>
    <row r="3" spans="1:3">
      <c r="A3" s="5" t="s">
        <v>8</v>
      </c>
    </row>
    <row r="4" spans="1:3">
      <c r="A4" s="5" t="s">
        <v>1</v>
      </c>
    </row>
    <row r="5" spans="1:3">
      <c r="A5" s="5"/>
    </row>
    <row r="6" spans="1:3">
      <c r="A6" s="2" t="s">
        <v>3</v>
      </c>
      <c r="B6" s="3" t="s">
        <v>4</v>
      </c>
      <c r="C6" s="3" t="s">
        <v>6</v>
      </c>
    </row>
    <row r="7" spans="1:3">
      <c r="A7" s="4">
        <f>DATE(2006,12,7)</f>
        <v>39058</v>
      </c>
      <c r="B7">
        <v>0.51519999999999999</v>
      </c>
      <c r="C7" t="s">
        <v>7</v>
      </c>
    </row>
    <row r="8" spans="1:3">
      <c r="A8" s="4">
        <f>DATE(2007,10,1)</f>
        <v>39356</v>
      </c>
      <c r="B8">
        <v>0.53649999999999998</v>
      </c>
      <c r="C8" t="s">
        <v>7</v>
      </c>
    </row>
    <row r="9" spans="1:3">
      <c r="A9" s="4">
        <f>DATE(2008,4,1)</f>
        <v>39539</v>
      </c>
      <c r="B9">
        <v>0.50349999999999995</v>
      </c>
      <c r="C9" s="5"/>
    </row>
    <row r="10" spans="1:3">
      <c r="A10" s="4">
        <f>DATE(2008,12,1)</f>
        <v>39783</v>
      </c>
      <c r="B10">
        <v>0.52349999999999997</v>
      </c>
      <c r="C10" s="5"/>
    </row>
    <row r="11" spans="1:3">
      <c r="A11" s="4">
        <f>DATE(2009,4,1)</f>
        <v>39904</v>
      </c>
      <c r="B11">
        <v>0.54190000000000005</v>
      </c>
      <c r="C11" s="5"/>
    </row>
    <row r="12" spans="1:3">
      <c r="A12" s="4">
        <f>DATE(2009,9,1)</f>
        <v>40057</v>
      </c>
      <c r="B12">
        <v>0.56189999999999996</v>
      </c>
    </row>
    <row r="13" spans="1:3">
      <c r="A13" s="4">
        <f>DATE(2010,4,1)</f>
        <v>40269</v>
      </c>
      <c r="B13">
        <v>0.57189999999999996</v>
      </c>
    </row>
    <row r="14" spans="1:3">
      <c r="A14" s="4">
        <f>DATE(2010,10,1)</f>
        <v>40452</v>
      </c>
      <c r="B14">
        <v>0.58189999999999997</v>
      </c>
    </row>
    <row r="15" spans="1:3">
      <c r="A15" s="4">
        <f>DATE(2011,1,1)</f>
        <v>40544</v>
      </c>
      <c r="B15">
        <v>0.58950000000000002</v>
      </c>
    </row>
    <row r="16" spans="1:3">
      <c r="A16" s="4">
        <f>DATE(2011,3,23)</f>
        <v>40625</v>
      </c>
      <c r="B16">
        <v>0.57950000000000002</v>
      </c>
    </row>
  </sheetData>
  <hyperlinks>
    <hyperlink ref="A4" r:id="rId1"/>
    <hyperlink ref="A3" r:id="rId2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ColWidth="11" defaultRowHeight="15" x14ac:dyDescent="0"/>
  <sheetData>
    <row r="1" spans="1:4">
      <c r="A1" s="1" t="s">
        <v>9</v>
      </c>
      <c r="B1" s="1"/>
    </row>
    <row r="2" spans="1:4">
      <c r="A2" t="s">
        <v>36</v>
      </c>
    </row>
    <row r="3" spans="1:4">
      <c r="A3" s="5"/>
      <c r="B3" s="5"/>
    </row>
    <row r="4" spans="1:4">
      <c r="A4" s="5"/>
      <c r="B4" s="5"/>
    </row>
    <row r="5" spans="1:4">
      <c r="A5" s="5"/>
      <c r="B5" s="5"/>
    </row>
    <row r="6" spans="1:4">
      <c r="A6" s="2" t="s">
        <v>3</v>
      </c>
      <c r="B6" s="2" t="s">
        <v>10</v>
      </c>
      <c r="C6" s="3" t="s">
        <v>11</v>
      </c>
      <c r="D6" s="3" t="s">
        <v>5</v>
      </c>
    </row>
    <row r="7" spans="1:4">
      <c r="A7" s="4">
        <f>DATE(2006,3,20)</f>
        <v>38796</v>
      </c>
      <c r="B7" s="6">
        <v>0.22</v>
      </c>
      <c r="C7">
        <v>105.1</v>
      </c>
    </row>
    <row r="8" spans="1:4">
      <c r="A8" s="4">
        <f>DATE(2007,3,21)</f>
        <v>39162</v>
      </c>
      <c r="B8" s="6">
        <v>0.22</v>
      </c>
      <c r="C8">
        <v>108.65</v>
      </c>
      <c r="D8" s="5" t="s">
        <v>18</v>
      </c>
    </row>
    <row r="9" spans="1:4">
      <c r="A9" s="4">
        <f>DATE(2008,3,12)</f>
        <v>39519</v>
      </c>
      <c r="B9" s="6">
        <v>0.22</v>
      </c>
      <c r="C9">
        <v>112.07</v>
      </c>
      <c r="D9" s="5" t="s">
        <v>16</v>
      </c>
    </row>
    <row r="10" spans="1:4">
      <c r="A10" s="4">
        <f>DATE(2008,11,24)</f>
        <v>39776</v>
      </c>
      <c r="B10" s="6">
        <v>0.24</v>
      </c>
      <c r="C10">
        <f>C9</f>
        <v>112.07</v>
      </c>
      <c r="D10" s="5"/>
    </row>
    <row r="11" spans="1:4">
      <c r="A11" s="4">
        <f>DATE(2009,4,22)</f>
        <v>39925</v>
      </c>
      <c r="B11" s="6">
        <v>0.24</v>
      </c>
      <c r="C11">
        <v>114.31</v>
      </c>
      <c r="D11" s="5" t="s">
        <v>17</v>
      </c>
    </row>
    <row r="12" spans="1:4">
      <c r="A12" s="4">
        <f>DATE(2010,3,24)</f>
        <v>40261</v>
      </c>
      <c r="B12" s="6">
        <v>0.24</v>
      </c>
      <c r="C12">
        <v>119.03</v>
      </c>
      <c r="D12" s="5" t="s">
        <v>15</v>
      </c>
    </row>
    <row r="13" spans="1:4">
      <c r="A13" s="4">
        <f>DATE(2011,3,23)</f>
        <v>40625</v>
      </c>
      <c r="B13" s="6">
        <v>0.16500000000000001</v>
      </c>
      <c r="C13">
        <v>154.94999999999999</v>
      </c>
      <c r="D13" s="5" t="s">
        <v>14</v>
      </c>
    </row>
    <row r="14" spans="1:4">
      <c r="A14" s="4">
        <f>DATE(2012,3,21)</f>
        <v>40989</v>
      </c>
      <c r="B14" s="6">
        <v>0.16500000000000001</v>
      </c>
      <c r="C14">
        <v>167.41</v>
      </c>
      <c r="D14" s="5" t="s">
        <v>14</v>
      </c>
    </row>
    <row r="15" spans="1:4">
      <c r="A15" s="4">
        <f>DATE(2013,3,20)</f>
        <v>41353</v>
      </c>
      <c r="B15" s="6">
        <v>0.16500000000000001</v>
      </c>
      <c r="C15">
        <v>176.22</v>
      </c>
      <c r="D15" s="5" t="s">
        <v>13</v>
      </c>
    </row>
    <row r="16" spans="1:4">
      <c r="A16" s="4">
        <f>DATE(2014,3,19)</f>
        <v>41717</v>
      </c>
      <c r="B16" s="6">
        <v>0.16500000000000001</v>
      </c>
      <c r="C16">
        <v>184.1</v>
      </c>
      <c r="D16" s="5" t="s">
        <v>12</v>
      </c>
    </row>
    <row r="17" spans="1:4">
      <c r="A17" s="4">
        <f>DATE(2015,3,18)</f>
        <v>42081</v>
      </c>
      <c r="B17" s="6">
        <v>0.16500000000000001</v>
      </c>
      <c r="C17">
        <v>189.49</v>
      </c>
      <c r="D17" s="5" t="s">
        <v>12</v>
      </c>
    </row>
  </sheetData>
  <hyperlinks>
    <hyperlink ref="D16" r:id="rId1"/>
    <hyperlink ref="D17" r:id="rId2"/>
    <hyperlink ref="D15" r:id="rId3"/>
    <hyperlink ref="D14" r:id="rId4"/>
    <hyperlink ref="D13" r:id="rId5"/>
    <hyperlink ref="D12" r:id="rId6"/>
    <hyperlink ref="D9" r:id="rId7"/>
    <hyperlink ref="D11" r:id="rId8"/>
    <hyperlink ref="D8" r:id="rId9"/>
  </hyperlinks>
  <pageMargins left="0.75" right="0.75" top="1" bottom="1" header="0.5" footer="0.5"/>
  <pageSetup orientation="portrait" horizontalDpi="4294967292" verticalDpi="4294967292"/>
  <legacyDrawing r:id="rId1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ColWidth="11" defaultRowHeight="15" x14ac:dyDescent="0"/>
  <sheetData>
    <row r="1" spans="1:2">
      <c r="A1" s="1" t="s">
        <v>52</v>
      </c>
      <c r="B1" s="1"/>
    </row>
    <row r="2" spans="1:2">
      <c r="A2" s="5" t="s">
        <v>53</v>
      </c>
    </row>
    <row r="3" spans="1:2">
      <c r="A3" s="5" t="s">
        <v>63</v>
      </c>
      <c r="B3" s="5"/>
    </row>
    <row r="4" spans="1:2">
      <c r="A4" s="5"/>
      <c r="B4" s="5"/>
    </row>
    <row r="5" spans="1:2">
      <c r="A5" s="5"/>
      <c r="B5" s="5"/>
    </row>
    <row r="6" spans="1:2">
      <c r="A6" s="2" t="s">
        <v>3</v>
      </c>
      <c r="B6" s="2" t="s">
        <v>10</v>
      </c>
    </row>
    <row r="7" spans="1:2">
      <c r="A7" s="9">
        <f>DATE(1991,3,19)</f>
        <v>33316</v>
      </c>
      <c r="B7" s="6">
        <v>0.17499999999999999</v>
      </c>
    </row>
    <row r="8" spans="1:2">
      <c r="A8" s="9">
        <f>DATE(2008,12,1)</f>
        <v>39783</v>
      </c>
      <c r="B8" s="6">
        <v>0.15</v>
      </c>
    </row>
    <row r="9" spans="1:2">
      <c r="A9" s="9">
        <f>DATE(2010,1,1)</f>
        <v>40179</v>
      </c>
      <c r="B9" s="6">
        <f>B7</f>
        <v>0.17499999999999999</v>
      </c>
    </row>
    <row r="10" spans="1:2">
      <c r="A10" s="9">
        <f>DATE(2011,1,4)</f>
        <v>40547</v>
      </c>
      <c r="B10" s="6">
        <v>0.2</v>
      </c>
    </row>
    <row r="11" spans="1:2">
      <c r="A11" s="9"/>
      <c r="B11" s="6"/>
    </row>
    <row r="12" spans="1:2">
      <c r="A12" s="9"/>
      <c r="B12" s="6"/>
    </row>
    <row r="13" spans="1:2">
      <c r="A13" s="9"/>
      <c r="B13" s="6"/>
    </row>
    <row r="14" spans="1:2">
      <c r="A14" s="9"/>
      <c r="B14" s="6"/>
    </row>
    <row r="15" spans="1:2">
      <c r="A15" s="9"/>
      <c r="B15" s="6"/>
    </row>
    <row r="16" spans="1:2">
      <c r="A16" s="9"/>
      <c r="B16" s="6"/>
    </row>
    <row r="17" spans="1:2">
      <c r="A17" s="9"/>
      <c r="B17" s="6"/>
    </row>
  </sheetData>
  <hyperlinks>
    <hyperlink ref="A2" r:id="rId1"/>
    <hyperlink ref="A3" r:id="rId2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211"/>
  <sheetViews>
    <sheetView workbookViewId="0"/>
  </sheetViews>
  <sheetFormatPr baseColWidth="10" defaultColWidth="11" defaultRowHeight="15" x14ac:dyDescent="0"/>
  <cols>
    <col min="2" max="2" width="5.1640625" bestFit="1" customWidth="1"/>
    <col min="3" max="3" width="7.33203125" bestFit="1" customWidth="1"/>
    <col min="4" max="4" width="5.6640625" bestFit="1" customWidth="1"/>
    <col min="14" max="14" width="2.33203125" customWidth="1"/>
  </cols>
  <sheetData>
    <row r="2" spans="1:19">
      <c r="G2" s="19">
        <f>$R$4/$R$7</f>
        <v>1.8762707661790226</v>
      </c>
      <c r="H2" s="16">
        <f>F9/0.92552340425532</f>
        <v>2.3478606699831701</v>
      </c>
      <c r="J2">
        <f>1-K2</f>
        <v>0.25497411942936488</v>
      </c>
      <c r="K2" s="16">
        <v>0.74502588057063512</v>
      </c>
      <c r="Q2" t="s">
        <v>51</v>
      </c>
    </row>
    <row r="3" spans="1:19">
      <c r="G3" s="12">
        <f>G9</f>
        <v>0.56437818181818189</v>
      </c>
      <c r="H3" s="12">
        <f>H9</f>
        <v>2.3804227272727276</v>
      </c>
      <c r="Q3" t="s">
        <v>39</v>
      </c>
      <c r="R3">
        <v>0.92800000000000005</v>
      </c>
      <c r="S3" s="5" t="s">
        <v>40</v>
      </c>
    </row>
    <row r="4" spans="1:19">
      <c r="E4" s="23" t="s">
        <v>20</v>
      </c>
      <c r="F4" s="23"/>
      <c r="G4" s="23" t="s">
        <v>33</v>
      </c>
      <c r="H4" s="23"/>
      <c r="I4" s="23"/>
      <c r="J4" s="23"/>
      <c r="K4" s="23"/>
      <c r="L4" s="23"/>
      <c r="M4" s="23"/>
      <c r="N4" s="18"/>
      <c r="Q4" t="s">
        <v>41</v>
      </c>
      <c r="R4">
        <f>VLOOKUP(DATE(2007,3,1),$A$6:$E$101,5)</f>
        <v>0.51519999999999999</v>
      </c>
    </row>
    <row r="5" spans="1:19">
      <c r="B5" s="2" t="s">
        <v>34</v>
      </c>
      <c r="C5" s="2" t="s">
        <v>35</v>
      </c>
      <c r="D5" s="2" t="s">
        <v>19</v>
      </c>
      <c r="E5" s="2" t="s">
        <v>21</v>
      </c>
      <c r="F5" s="3" t="s">
        <v>32</v>
      </c>
      <c r="G5" s="2" t="s">
        <v>21</v>
      </c>
      <c r="H5" s="3" t="s">
        <v>32</v>
      </c>
      <c r="I5" s="2" t="s">
        <v>37</v>
      </c>
      <c r="J5" s="3" t="s">
        <v>38</v>
      </c>
      <c r="K5" s="17" t="s">
        <v>45</v>
      </c>
      <c r="L5" s="3" t="s">
        <v>49</v>
      </c>
      <c r="M5" s="3" t="s">
        <v>50</v>
      </c>
      <c r="N5" s="3"/>
      <c r="O5" s="2" t="s">
        <v>42</v>
      </c>
      <c r="Q5" t="s">
        <v>42</v>
      </c>
      <c r="R5" s="13">
        <f>0.175*R3/1.175</f>
        <v>0.1382127659574468</v>
      </c>
    </row>
    <row r="6" spans="1:19">
      <c r="A6" s="7">
        <f>DATE(2007,1,1)</f>
        <v>39083</v>
      </c>
      <c r="B6" s="7"/>
      <c r="C6" s="7">
        <f>DATE(YEAR(A6),INT((MONTH(A6)-1)/3)*3+1,1)</f>
        <v>39083</v>
      </c>
      <c r="D6" s="8">
        <f>VLOOKUP($A6,FREDconnect!$A$8:$B$112,2)</f>
        <v>90.150687923127293</v>
      </c>
      <c r="E6">
        <f>VLOOKUP($A6,EffectiveDatesFuel!$A$7:$B$16,2)</f>
        <v>0.51519999999999999</v>
      </c>
      <c r="F6">
        <f>VLOOKUP($A6,EffectiveDatesCigarettes!$A$7:$C$17,3)/50</f>
        <v>2.1019999999999999</v>
      </c>
      <c r="G6" s="12">
        <f>E6*100/$D6</f>
        <v>0.5714875968992249</v>
      </c>
      <c r="H6" s="12">
        <f t="shared" ref="H6" si="0">F6*100/$D6</f>
        <v>2.3316516472868223</v>
      </c>
      <c r="I6" s="6">
        <f>VLOOKUP($A6,EffectiveDatesCigarettes!$A$7:$C$17,2)</f>
        <v>0.22</v>
      </c>
      <c r="J6" s="14">
        <f>(1+H6*$H$2/$H$3)*(1+I6)</f>
        <v>4.025703216481503</v>
      </c>
      <c r="K6" s="14">
        <f>(1+G6*$G$2/$G$3)</f>
        <v>2.89990595993903</v>
      </c>
      <c r="L6" s="14">
        <f>SUMPRODUCT(J6:K6,J$2:K$2)</f>
        <v>3.1869551240819418</v>
      </c>
      <c r="M6" s="14">
        <f>(J6^J$2)*(K6^K$2)</f>
        <v>3.152876625973756</v>
      </c>
      <c r="N6" s="14"/>
      <c r="O6" s="6">
        <f>VLOOKUP($A6,EffectiveDatesVAT!$A$7:$B$10,2)</f>
        <v>0.17499999999999999</v>
      </c>
      <c r="Q6" t="s">
        <v>43</v>
      </c>
      <c r="R6" s="13">
        <f>R4+R5</f>
        <v>0.6534127659574468</v>
      </c>
    </row>
    <row r="7" spans="1:19">
      <c r="A7" s="7">
        <v>39114</v>
      </c>
      <c r="B7" s="7"/>
      <c r="C7" s="7">
        <f t="shared" ref="C7:C70" si="1">DATE(YEAR(A7),INT((MONTH(A7)-1)/3)*3+1,1)</f>
        <v>39083</v>
      </c>
      <c r="D7" s="8">
        <f>VLOOKUP($A7,FREDconnect!$A$8:$B$112,2)</f>
        <v>90.587464511902198</v>
      </c>
      <c r="E7">
        <f>VLOOKUP($A7,EffectiveDatesFuel!$A$7:$B$16,2)</f>
        <v>0.51519999999999999</v>
      </c>
      <c r="F7">
        <f>VLOOKUP($A7,EffectiveDatesCigarettes!$A$7:$C$17,3)/50</f>
        <v>2.1019999999999999</v>
      </c>
      <c r="G7" s="12">
        <f t="shared" ref="G7:H70" si="2">E7*100/$D7</f>
        <v>0.56873211186113759</v>
      </c>
      <c r="H7" s="12">
        <f t="shared" ref="H7" si="3">F7*100/$D7</f>
        <v>2.3204093539054957</v>
      </c>
      <c r="I7" s="6">
        <f>VLOOKUP($A7,EffectiveDatesCigarettes!$A$7:$C$17,2)</f>
        <v>0.22</v>
      </c>
      <c r="J7" s="14">
        <f t="shared" ref="J7:J70" si="4">(1+H7*$H$2/$H$3)*(1+I7)</f>
        <v>4.0121752356884377</v>
      </c>
      <c r="K7" s="14">
        <f t="shared" ref="K7:K70" si="5">(1+G7*$G$2/$G$3)</f>
        <v>2.8907453718968918</v>
      </c>
      <c r="L7" s="14">
        <f t="shared" ref="L7:L70" si="6">SUMPRODUCT(J7:K7,J$2:K$2)</f>
        <v>3.1766809639189337</v>
      </c>
      <c r="M7" s="14">
        <f t="shared" ref="M7:M70" si="7">(J7^J$2)*(K7^K$2)</f>
        <v>3.1427549431877022</v>
      </c>
      <c r="N7" s="14"/>
      <c r="O7" s="6">
        <f>VLOOKUP($A7,EffectiveDatesVAT!$A$7:$B$10,2)</f>
        <v>0.17499999999999999</v>
      </c>
      <c r="Q7" t="s">
        <v>44</v>
      </c>
      <c r="R7" s="13">
        <f>R3-R6</f>
        <v>0.27458723404255325</v>
      </c>
    </row>
    <row r="8" spans="1:19">
      <c r="A8" s="7">
        <v>39142</v>
      </c>
      <c r="B8" s="7"/>
      <c r="C8" s="7">
        <f t="shared" si="1"/>
        <v>39083</v>
      </c>
      <c r="D8" s="8">
        <f>VLOOKUP($A8,FREDconnect!$A$8:$B$112,2)</f>
        <v>91.024241100677003</v>
      </c>
      <c r="E8">
        <f>VLOOKUP($A8,EffectiveDatesFuel!$A$7:$B$16,2)</f>
        <v>0.51519999999999999</v>
      </c>
      <c r="F8">
        <f>VLOOKUP($A8,EffectiveDatesCigarettes!$A$7:$C$17,3)/50</f>
        <v>2.1019999999999999</v>
      </c>
      <c r="G8" s="12">
        <f t="shared" si="2"/>
        <v>0.56600307101727443</v>
      </c>
      <c r="H8" s="12">
        <f t="shared" ref="H8" si="8">F8*100/$D8</f>
        <v>2.3092749520153548</v>
      </c>
      <c r="I8" s="6">
        <f>VLOOKUP($A8,EffectiveDatesCigarettes!$A$7:$C$17,2)</f>
        <v>0.22</v>
      </c>
      <c r="J8" s="20">
        <f t="shared" si="4"/>
        <v>3.9987770819663249</v>
      </c>
      <c r="K8" s="14">
        <f t="shared" si="5"/>
        <v>2.8816726973676374</v>
      </c>
      <c r="L8" s="14">
        <f t="shared" si="6"/>
        <v>3.1665054041413701</v>
      </c>
      <c r="M8" s="14">
        <f t="shared" si="7"/>
        <v>3.132730373272806</v>
      </c>
      <c r="N8" s="14"/>
      <c r="O8" s="6">
        <f>VLOOKUP($A8,EffectiveDatesVAT!$A$7:$B$10,2)</f>
        <v>0.17499999999999999</v>
      </c>
    </row>
    <row r="9" spans="1:19">
      <c r="A9" s="7">
        <v>39173</v>
      </c>
      <c r="B9" s="15">
        <f>YEAR(A6)</f>
        <v>2007</v>
      </c>
      <c r="C9" s="7">
        <f t="shared" si="1"/>
        <v>39173</v>
      </c>
      <c r="D9" s="8">
        <f>VLOOKUP($A9,FREDconnect!$A$8:$B$112,2)</f>
        <v>91.286307053941897</v>
      </c>
      <c r="E9">
        <f>VLOOKUP($A9,EffectiveDatesFuel!$A$7:$B$16,2)</f>
        <v>0.51519999999999999</v>
      </c>
      <c r="F9">
        <f>VLOOKUP($A9,EffectiveDatesCigarettes!$A$7:$C$17,3)/50</f>
        <v>2.173</v>
      </c>
      <c r="G9" s="12">
        <f t="shared" si="2"/>
        <v>0.56437818181818189</v>
      </c>
      <c r="H9" s="12">
        <f t="shared" si="2"/>
        <v>2.3804227272727276</v>
      </c>
      <c r="I9" s="6">
        <f>VLOOKUP($A9,EffectiveDatesCigarettes!$A$7:$C$17,2)</f>
        <v>0.22</v>
      </c>
      <c r="J9" s="14">
        <f t="shared" si="4"/>
        <v>4.0843900173794676</v>
      </c>
      <c r="K9" s="14">
        <f t="shared" si="5"/>
        <v>2.8762707661790223</v>
      </c>
      <c r="L9" s="14">
        <f t="shared" si="6"/>
        <v>3.1843099084195194</v>
      </c>
      <c r="M9" s="14">
        <f t="shared" si="7"/>
        <v>3.1452970859703342</v>
      </c>
      <c r="N9" s="14"/>
      <c r="O9" s="6">
        <f>VLOOKUP($A9,EffectiveDatesVAT!$A$7:$B$10,2)</f>
        <v>0.17499999999999999</v>
      </c>
    </row>
    <row r="10" spans="1:19">
      <c r="A10" s="7">
        <v>39203</v>
      </c>
      <c r="B10" s="15">
        <f t="shared" ref="B10:B73" si="9">YEAR(A7)</f>
        <v>2007</v>
      </c>
      <c r="C10" s="7">
        <f t="shared" si="1"/>
        <v>39173</v>
      </c>
      <c r="D10" s="8">
        <f>VLOOKUP($A10,FREDconnect!$A$8:$B$112,2)</f>
        <v>91.548373007206806</v>
      </c>
      <c r="E10">
        <f>VLOOKUP($A10,EffectiveDatesFuel!$A$7:$B$16,2)</f>
        <v>0.51519999999999999</v>
      </c>
      <c r="F10">
        <f>VLOOKUP($A10,EffectiveDatesCigarettes!$A$7:$C$17,3)/50</f>
        <v>2.173</v>
      </c>
      <c r="G10" s="12">
        <f t="shared" si="2"/>
        <v>0.5627625954198473</v>
      </c>
      <c r="H10" s="12">
        <f t="shared" si="2"/>
        <v>2.373608540076336</v>
      </c>
      <c r="I10" s="6">
        <f>VLOOKUP($A10,EffectiveDatesCigarettes!$A$7:$C$17,2)</f>
        <v>0.22</v>
      </c>
      <c r="J10" s="14">
        <f t="shared" si="4"/>
        <v>4.0761904276350602</v>
      </c>
      <c r="K10" s="14">
        <f t="shared" si="5"/>
        <v>2.8708997620773644</v>
      </c>
      <c r="L10" s="14">
        <f t="shared" si="6"/>
        <v>3.1782176881843709</v>
      </c>
      <c r="M10" s="14">
        <f t="shared" si="7"/>
        <v>3.139311278949648</v>
      </c>
      <c r="N10" s="14"/>
      <c r="O10" s="6">
        <f>VLOOKUP($A10,EffectiveDatesVAT!$A$7:$B$10,2)</f>
        <v>0.17499999999999999</v>
      </c>
    </row>
    <row r="11" spans="1:19">
      <c r="A11" s="7">
        <v>39234</v>
      </c>
      <c r="B11" s="15">
        <f t="shared" si="9"/>
        <v>2007</v>
      </c>
      <c r="C11" s="7">
        <f t="shared" si="1"/>
        <v>39173</v>
      </c>
      <c r="D11" s="8">
        <f>VLOOKUP($A11,FREDconnect!$A$8:$B$112,2)</f>
        <v>91.723083642716801</v>
      </c>
      <c r="E11">
        <f>VLOOKUP($A11,EffectiveDatesFuel!$A$7:$B$16,2)</f>
        <v>0.51519999999999999</v>
      </c>
      <c r="F11">
        <f>VLOOKUP($A11,EffectiveDatesCigarettes!$A$7:$C$17,3)/50</f>
        <v>2.173</v>
      </c>
      <c r="G11" s="12">
        <f t="shared" si="2"/>
        <v>0.56169066666666634</v>
      </c>
      <c r="H11" s="12">
        <f t="shared" si="2"/>
        <v>2.3690873809523798</v>
      </c>
      <c r="I11" s="6">
        <f>VLOOKUP($A11,EffectiveDatesCigarettes!$A$7:$C$17,2)</f>
        <v>0.22</v>
      </c>
      <c r="J11" s="14">
        <f t="shared" si="4"/>
        <v>4.070750064915754</v>
      </c>
      <c r="K11" s="14">
        <f t="shared" si="5"/>
        <v>2.8673361434829308</v>
      </c>
      <c r="L11" s="14">
        <f t="shared" si="6"/>
        <v>3.1741755484093037</v>
      </c>
      <c r="M11" s="14">
        <f t="shared" si="7"/>
        <v>3.1353397369835276</v>
      </c>
      <c r="N11" s="14"/>
      <c r="O11" s="6">
        <f>VLOOKUP($A11,EffectiveDatesVAT!$A$7:$B$10,2)</f>
        <v>0.17499999999999999</v>
      </c>
    </row>
    <row r="12" spans="1:19">
      <c r="A12" s="7">
        <v>39264</v>
      </c>
      <c r="B12" s="15">
        <f t="shared" si="9"/>
        <v>2007</v>
      </c>
      <c r="C12" s="7">
        <f t="shared" si="1"/>
        <v>39264</v>
      </c>
      <c r="D12" s="8">
        <f>VLOOKUP($A12,FREDconnect!$A$8:$B$112,2)</f>
        <v>91.198951736186999</v>
      </c>
      <c r="E12">
        <f>VLOOKUP($A12,EffectiveDatesFuel!$A$7:$B$16,2)</f>
        <v>0.51519999999999999</v>
      </c>
      <c r="F12">
        <f>VLOOKUP($A12,EffectiveDatesCigarettes!$A$7:$C$17,3)/50</f>
        <v>2.173</v>
      </c>
      <c r="G12" s="12">
        <f t="shared" si="2"/>
        <v>0.5649187739463597</v>
      </c>
      <c r="H12" s="12">
        <f t="shared" si="2"/>
        <v>2.3827028256704965</v>
      </c>
      <c r="I12" s="6">
        <f>VLOOKUP($A12,EffectiveDatesCigarettes!$A$7:$C$17,2)</f>
        <v>0.22</v>
      </c>
      <c r="J12" s="14">
        <f t="shared" si="4"/>
        <v>4.087133685978487</v>
      </c>
      <c r="K12" s="14">
        <f t="shared" si="5"/>
        <v>2.8780679603994987</v>
      </c>
      <c r="L12" s="14">
        <f t="shared" si="6"/>
        <v>3.1863484291112276</v>
      </c>
      <c r="M12" s="14">
        <f t="shared" si="7"/>
        <v>3.1472999970605673</v>
      </c>
      <c r="N12" s="14"/>
      <c r="O12" s="6">
        <f>VLOOKUP($A12,EffectiveDatesVAT!$A$7:$B$10,2)</f>
        <v>0.17499999999999999</v>
      </c>
    </row>
    <row r="13" spans="1:19">
      <c r="A13" s="7">
        <v>39295</v>
      </c>
      <c r="B13" s="15">
        <f t="shared" si="9"/>
        <v>2007</v>
      </c>
      <c r="C13" s="7">
        <f t="shared" si="1"/>
        <v>39264</v>
      </c>
      <c r="D13" s="8">
        <f>VLOOKUP($A13,FREDconnect!$A$8:$B$112,2)</f>
        <v>91.461017689451893</v>
      </c>
      <c r="E13">
        <f>VLOOKUP($A13,EffectiveDatesFuel!$A$7:$B$16,2)</f>
        <v>0.51519999999999999</v>
      </c>
      <c r="F13">
        <f>VLOOKUP($A13,EffectiveDatesCigarettes!$A$7:$C$17,3)/50</f>
        <v>2.173</v>
      </c>
      <c r="G13" s="12">
        <f t="shared" si="2"/>
        <v>0.56330009551098348</v>
      </c>
      <c r="H13" s="12">
        <f t="shared" si="2"/>
        <v>2.3758755969436476</v>
      </c>
      <c r="I13" s="6">
        <f>VLOOKUP($A13,EffectiveDatesCigarettes!$A$7:$C$17,2)</f>
        <v>0.22</v>
      </c>
      <c r="J13" s="14">
        <f t="shared" si="4"/>
        <v>4.0789184032106416</v>
      </c>
      <c r="K13" s="14">
        <f t="shared" si="5"/>
        <v>2.8726866768453463</v>
      </c>
      <c r="L13" s="14">
        <f t="shared" si="6"/>
        <v>3.1802445491030999</v>
      </c>
      <c r="M13" s="14">
        <f t="shared" si="7"/>
        <v>3.1413027378622185</v>
      </c>
      <c r="N13" s="14"/>
      <c r="O13" s="6">
        <f>VLOOKUP($A13,EffectiveDatesVAT!$A$7:$B$10,2)</f>
        <v>0.17499999999999999</v>
      </c>
    </row>
    <row r="14" spans="1:19">
      <c r="A14" s="7">
        <v>39326</v>
      </c>
      <c r="B14" s="15">
        <f t="shared" si="9"/>
        <v>2007</v>
      </c>
      <c r="C14" s="7">
        <f t="shared" si="1"/>
        <v>39264</v>
      </c>
      <c r="D14" s="8">
        <f>VLOOKUP($A14,FREDconnect!$A$8:$B$112,2)</f>
        <v>91.548373007206806</v>
      </c>
      <c r="E14">
        <f>VLOOKUP($A14,EffectiveDatesFuel!$A$7:$B$16,2)</f>
        <v>0.51519999999999999</v>
      </c>
      <c r="F14">
        <f>VLOOKUP($A14,EffectiveDatesCigarettes!$A$7:$C$17,3)/50</f>
        <v>2.173</v>
      </c>
      <c r="G14" s="12">
        <f t="shared" si="2"/>
        <v>0.5627625954198473</v>
      </c>
      <c r="H14" s="12">
        <f t="shared" si="2"/>
        <v>2.373608540076336</v>
      </c>
      <c r="I14" s="6">
        <f>VLOOKUP($A14,EffectiveDatesCigarettes!$A$7:$C$17,2)</f>
        <v>0.22</v>
      </c>
      <c r="J14" s="14">
        <f t="shared" si="4"/>
        <v>4.0761904276350602</v>
      </c>
      <c r="K14" s="14">
        <f t="shared" si="5"/>
        <v>2.8708997620773644</v>
      </c>
      <c r="L14" s="14">
        <f t="shared" si="6"/>
        <v>3.1782176881843709</v>
      </c>
      <c r="M14" s="14">
        <f t="shared" si="7"/>
        <v>3.139311278949648</v>
      </c>
      <c r="N14" s="14"/>
      <c r="O14" s="6">
        <f>VLOOKUP($A14,EffectiveDatesVAT!$A$7:$B$10,2)</f>
        <v>0.17499999999999999</v>
      </c>
    </row>
    <row r="15" spans="1:19">
      <c r="A15" s="7">
        <v>39356</v>
      </c>
      <c r="B15" s="15">
        <f t="shared" si="9"/>
        <v>2007</v>
      </c>
      <c r="C15" s="7">
        <f t="shared" si="1"/>
        <v>39356</v>
      </c>
      <c r="D15" s="8">
        <f>VLOOKUP($A15,FREDconnect!$A$8:$B$112,2)</f>
        <v>91.985149595981596</v>
      </c>
      <c r="E15">
        <f>VLOOKUP($A15,EffectiveDatesFuel!$A$7:$B$16,2)</f>
        <v>0.53649999999999998</v>
      </c>
      <c r="F15">
        <f>VLOOKUP($A15,EffectiveDatesCigarettes!$A$7:$C$17,3)/50</f>
        <v>2.173</v>
      </c>
      <c r="G15" s="12">
        <f t="shared" si="2"/>
        <v>0.58324632003798704</v>
      </c>
      <c r="H15" s="12">
        <f t="shared" si="2"/>
        <v>2.3623378442545127</v>
      </c>
      <c r="I15" s="6">
        <f>VLOOKUP($A15,EffectiveDatesCigarettes!$A$7:$C$17,2)</f>
        <v>0.22</v>
      </c>
      <c r="J15" s="14">
        <f t="shared" si="4"/>
        <v>4.062628269859017</v>
      </c>
      <c r="K15" s="14">
        <f t="shared" si="5"/>
        <v>2.9389977412722064</v>
      </c>
      <c r="L15" s="14">
        <f t="shared" si="6"/>
        <v>3.2254944458625801</v>
      </c>
      <c r="M15" s="14">
        <f t="shared" si="7"/>
        <v>3.1919098058440531</v>
      </c>
      <c r="N15" s="14"/>
      <c r="O15" s="6">
        <f>VLOOKUP($A15,EffectiveDatesVAT!$A$7:$B$10,2)</f>
        <v>0.17499999999999999</v>
      </c>
    </row>
    <row r="16" spans="1:19">
      <c r="A16" s="7">
        <v>39387</v>
      </c>
      <c r="B16" s="15">
        <f t="shared" si="9"/>
        <v>2007</v>
      </c>
      <c r="C16" s="7">
        <f t="shared" si="1"/>
        <v>39356</v>
      </c>
      <c r="D16" s="8">
        <f>VLOOKUP($A16,FREDconnect!$A$8:$B$112,2)</f>
        <v>92.247215549246604</v>
      </c>
      <c r="E16">
        <f>VLOOKUP($A16,EffectiveDatesFuel!$A$7:$B$16,2)</f>
        <v>0.53649999999999998</v>
      </c>
      <c r="F16">
        <f>VLOOKUP($A16,EffectiveDatesCigarettes!$A$7:$C$17,3)/50</f>
        <v>2.173</v>
      </c>
      <c r="G16" s="12">
        <f t="shared" si="2"/>
        <v>0.58158937026515123</v>
      </c>
      <c r="H16" s="12">
        <f t="shared" si="2"/>
        <v>2.3556266571969688</v>
      </c>
      <c r="I16" s="6">
        <f>VLOOKUP($A16,EffectiveDatesCigarettes!$A$7:$C$17,2)</f>
        <v>0.22</v>
      </c>
      <c r="J16" s="14">
        <f t="shared" si="4"/>
        <v>4.0545526213650964</v>
      </c>
      <c r="K16" s="14">
        <f t="shared" si="5"/>
        <v>2.9334892249617717</v>
      </c>
      <c r="L16" s="14">
        <f t="shared" si="6"/>
        <v>3.2193313772842025</v>
      </c>
      <c r="M16" s="14">
        <f t="shared" si="7"/>
        <v>3.185834879874295</v>
      </c>
      <c r="N16" s="14"/>
      <c r="O16" s="6">
        <f>VLOOKUP($A16,EffectiveDatesVAT!$A$7:$B$10,2)</f>
        <v>0.17499999999999999</v>
      </c>
    </row>
    <row r="17" spans="1:15">
      <c r="A17" s="7">
        <v>39417</v>
      </c>
      <c r="B17" s="15">
        <f t="shared" si="9"/>
        <v>2007</v>
      </c>
      <c r="C17" s="7">
        <f t="shared" si="1"/>
        <v>39356</v>
      </c>
      <c r="D17" s="8">
        <f>VLOOKUP($A17,FREDconnect!$A$8:$B$112,2)</f>
        <v>92.771347455776393</v>
      </c>
      <c r="E17">
        <f>VLOOKUP($A17,EffectiveDatesFuel!$A$7:$B$16,2)</f>
        <v>0.53649999999999998</v>
      </c>
      <c r="F17">
        <f>VLOOKUP($A17,EffectiveDatesCigarettes!$A$7:$C$17,3)/50</f>
        <v>2.173</v>
      </c>
      <c r="G17" s="12">
        <f t="shared" si="2"/>
        <v>0.57830355461393579</v>
      </c>
      <c r="H17" s="12">
        <f t="shared" si="2"/>
        <v>2.3423180320150654</v>
      </c>
      <c r="I17" s="6">
        <f>VLOOKUP($A17,EffectiveDatesCigarettes!$A$7:$C$17,2)</f>
        <v>0.22</v>
      </c>
      <c r="J17" s="14">
        <f t="shared" si="4"/>
        <v>4.0385381997754637</v>
      </c>
      <c r="K17" s="14">
        <f t="shared" si="5"/>
        <v>2.9225655570241349</v>
      </c>
      <c r="L17" s="14">
        <f t="shared" si="6"/>
        <v>3.2071096989169163</v>
      </c>
      <c r="M17" s="14">
        <f t="shared" si="7"/>
        <v>3.1737879694965954</v>
      </c>
      <c r="N17" s="14"/>
      <c r="O17" s="6">
        <f>VLOOKUP($A17,EffectiveDatesVAT!$A$7:$B$10,2)</f>
        <v>0.17499999999999999</v>
      </c>
    </row>
    <row r="18" spans="1:15">
      <c r="A18" s="7">
        <v>39448</v>
      </c>
      <c r="B18" s="15">
        <f t="shared" si="9"/>
        <v>2007</v>
      </c>
      <c r="C18" s="7">
        <f t="shared" si="1"/>
        <v>39448</v>
      </c>
      <c r="D18" s="8">
        <f>VLOOKUP($A18,FREDconnect!$A$8:$B$112,2)</f>
        <v>92.159860231491606</v>
      </c>
      <c r="E18">
        <f>VLOOKUP($A18,EffectiveDatesFuel!$A$7:$B$16,2)</f>
        <v>0.53649999999999998</v>
      </c>
      <c r="F18">
        <f>VLOOKUP($A18,EffectiveDatesCigarettes!$A$7:$C$17,3)/50</f>
        <v>2.173</v>
      </c>
      <c r="G18" s="12">
        <f t="shared" si="2"/>
        <v>0.58214063981042641</v>
      </c>
      <c r="H18" s="12">
        <f t="shared" si="2"/>
        <v>2.3578594786729856</v>
      </c>
      <c r="I18" s="6">
        <f>VLOOKUP($A18,EffectiveDatesCigarettes!$A$7:$C$17,2)</f>
        <v>0.22</v>
      </c>
      <c r="J18" s="14">
        <f t="shared" si="4"/>
        <v>4.0572394011009889</v>
      </c>
      <c r="K18" s="14">
        <f t="shared" si="5"/>
        <v>2.9353219161702668</v>
      </c>
      <c r="L18" s="14">
        <f t="shared" si="6"/>
        <v>3.2213818389628859</v>
      </c>
      <c r="M18" s="14">
        <f t="shared" si="7"/>
        <v>3.1878560172517321</v>
      </c>
      <c r="N18" s="14"/>
      <c r="O18" s="6">
        <f>VLOOKUP($A18,EffectiveDatesVAT!$A$7:$B$10,2)</f>
        <v>0.17499999999999999</v>
      </c>
    </row>
    <row r="19" spans="1:15">
      <c r="A19" s="7">
        <v>39479</v>
      </c>
      <c r="B19" s="15">
        <f t="shared" si="9"/>
        <v>2007</v>
      </c>
      <c r="C19" s="7">
        <f t="shared" si="1"/>
        <v>39448</v>
      </c>
      <c r="D19" s="8">
        <f>VLOOKUP($A19,FREDconnect!$A$8:$B$112,2)</f>
        <v>92.858702773531405</v>
      </c>
      <c r="E19">
        <f>VLOOKUP($A19,EffectiveDatesFuel!$A$7:$B$16,2)</f>
        <v>0.53649999999999998</v>
      </c>
      <c r="F19">
        <f>VLOOKUP($A19,EffectiveDatesCigarettes!$A$7:$C$17,3)/50</f>
        <v>2.173</v>
      </c>
      <c r="G19" s="12">
        <f t="shared" si="2"/>
        <v>0.57775952492944449</v>
      </c>
      <c r="H19" s="12">
        <f t="shared" si="2"/>
        <v>2.3401145343367813</v>
      </c>
      <c r="I19" s="6">
        <f>VLOOKUP($A19,EffectiveDatesCigarettes!$A$7:$C$17,2)</f>
        <v>0.22</v>
      </c>
      <c r="J19" s="14">
        <f t="shared" si="4"/>
        <v>4.0358867057022962</v>
      </c>
      <c r="K19" s="14">
        <f t="shared" si="5"/>
        <v>2.920756934675099</v>
      </c>
      <c r="L19" s="14">
        <f t="shared" si="6"/>
        <v>3.2050861660922281</v>
      </c>
      <c r="M19" s="14">
        <f t="shared" si="7"/>
        <v>3.1717933698517768</v>
      </c>
      <c r="N19" s="14"/>
      <c r="O19" s="6">
        <f>VLOOKUP($A19,EffectiveDatesVAT!$A$7:$B$10,2)</f>
        <v>0.17499999999999999</v>
      </c>
    </row>
    <row r="20" spans="1:15">
      <c r="A20" s="7">
        <v>39508</v>
      </c>
      <c r="B20" s="15">
        <f t="shared" si="9"/>
        <v>2007</v>
      </c>
      <c r="C20" s="7">
        <f t="shared" si="1"/>
        <v>39448</v>
      </c>
      <c r="D20" s="8">
        <f>VLOOKUP($A20,FREDconnect!$A$8:$B$112,2)</f>
        <v>93.208124044551198</v>
      </c>
      <c r="E20">
        <f>VLOOKUP($A20,EffectiveDatesFuel!$A$7:$B$16,2)</f>
        <v>0.53649999999999998</v>
      </c>
      <c r="F20">
        <f>VLOOKUP($A20,EffectiveDatesCigarettes!$A$7:$C$17,3)/50</f>
        <v>2.173</v>
      </c>
      <c r="G20" s="12">
        <f t="shared" si="2"/>
        <v>0.57559360356138711</v>
      </c>
      <c r="H20" s="12">
        <f t="shared" si="2"/>
        <v>2.3313418462980322</v>
      </c>
      <c r="I20" s="6">
        <f>VLOOKUP($A20,EffectiveDatesCigarettes!$A$7:$C$17,2)</f>
        <v>0.22</v>
      </c>
      <c r="J20" s="14">
        <f t="shared" si="4"/>
        <v>4.0253304293922616</v>
      </c>
      <c r="K20" s="14">
        <f t="shared" si="5"/>
        <v>2.9135563463539196</v>
      </c>
      <c r="L20" s="14">
        <f t="shared" si="6"/>
        <v>3.1970299641810103</v>
      </c>
      <c r="M20" s="14">
        <f t="shared" si="7"/>
        <v>3.1638523498026694</v>
      </c>
      <c r="N20" s="14"/>
      <c r="O20" s="6">
        <f>VLOOKUP($A20,EffectiveDatesVAT!$A$7:$B$10,2)</f>
        <v>0.17499999999999999</v>
      </c>
    </row>
    <row r="21" spans="1:15">
      <c r="A21" s="7">
        <v>39539</v>
      </c>
      <c r="B21" s="15">
        <f t="shared" si="9"/>
        <v>2008</v>
      </c>
      <c r="C21" s="7">
        <f t="shared" si="1"/>
        <v>39539</v>
      </c>
      <c r="D21" s="8">
        <f>VLOOKUP($A21,FREDconnect!$A$8:$B$112,2)</f>
        <v>93.994321904345895</v>
      </c>
      <c r="E21">
        <f>VLOOKUP($A21,EffectiveDatesFuel!$A$7:$B$16,2)</f>
        <v>0.50349999999999995</v>
      </c>
      <c r="F21">
        <f>VLOOKUP($A21,EffectiveDatesCigarettes!$A$7:$C$17,3)/50</f>
        <v>2.2414000000000001</v>
      </c>
      <c r="G21" s="12">
        <f t="shared" si="2"/>
        <v>0.53567065520446111</v>
      </c>
      <c r="H21" s="12">
        <f t="shared" si="2"/>
        <v>2.384612128252789</v>
      </c>
      <c r="I21" s="6">
        <f>VLOOKUP($A21,EffectiveDatesCigarettes!$A$7:$C$17,2)</f>
        <v>0.22</v>
      </c>
      <c r="J21" s="14">
        <f t="shared" si="4"/>
        <v>4.08943117171252</v>
      </c>
      <c r="K21" s="14">
        <f t="shared" si="5"/>
        <v>2.7808328228107886</v>
      </c>
      <c r="L21" s="14">
        <f t="shared" si="6"/>
        <v>3.1144915345087281</v>
      </c>
      <c r="M21" s="14">
        <f t="shared" si="7"/>
        <v>3.0681740458596525</v>
      </c>
      <c r="N21" s="14"/>
      <c r="O21" s="6">
        <f>VLOOKUP($A21,EffectiveDatesVAT!$A$7:$B$10,2)</f>
        <v>0.17499999999999999</v>
      </c>
    </row>
    <row r="22" spans="1:15">
      <c r="A22" s="7">
        <v>39569</v>
      </c>
      <c r="B22" s="15">
        <f t="shared" si="9"/>
        <v>2008</v>
      </c>
      <c r="C22" s="7">
        <f t="shared" si="1"/>
        <v>39539</v>
      </c>
      <c r="D22" s="8">
        <f>VLOOKUP($A22,FREDconnect!$A$8:$B$112,2)</f>
        <v>94.605809128630696</v>
      </c>
      <c r="E22">
        <f>VLOOKUP($A22,EffectiveDatesFuel!$A$7:$B$16,2)</f>
        <v>0.50349999999999995</v>
      </c>
      <c r="F22">
        <f>VLOOKUP($A22,EffectiveDatesCigarettes!$A$7:$C$17,3)/50</f>
        <v>2.2414000000000001</v>
      </c>
      <c r="G22" s="12">
        <f t="shared" si="2"/>
        <v>0.53220833333333328</v>
      </c>
      <c r="H22" s="12">
        <f t="shared" si="2"/>
        <v>2.3691991228070179</v>
      </c>
      <c r="I22" s="6">
        <f>VLOOKUP($A22,EffectiveDatesCigarettes!$A$7:$C$17,2)</f>
        <v>0.22</v>
      </c>
      <c r="J22" s="14">
        <f t="shared" si="4"/>
        <v>4.0708845251732875</v>
      </c>
      <c r="K22" s="14">
        <f t="shared" si="5"/>
        <v>2.7693223613521769</v>
      </c>
      <c r="L22" s="14">
        <f t="shared" si="6"/>
        <v>3.1011870279550431</v>
      </c>
      <c r="M22" s="14">
        <f t="shared" si="7"/>
        <v>3.0551643403246898</v>
      </c>
      <c r="N22" s="14"/>
      <c r="O22" s="6">
        <f>VLOOKUP($A22,EffectiveDatesVAT!$A$7:$B$10,2)</f>
        <v>0.17499999999999999</v>
      </c>
    </row>
    <row r="23" spans="1:15">
      <c r="A23" s="7">
        <v>39600</v>
      </c>
      <c r="B23" s="15">
        <f t="shared" si="9"/>
        <v>2008</v>
      </c>
      <c r="C23" s="7">
        <f t="shared" si="1"/>
        <v>39539</v>
      </c>
      <c r="D23" s="8">
        <f>VLOOKUP($A23,FREDconnect!$A$8:$B$112,2)</f>
        <v>95.217296352915497</v>
      </c>
      <c r="E23">
        <f>VLOOKUP($A23,EffectiveDatesFuel!$A$7:$B$16,2)</f>
        <v>0.50349999999999995</v>
      </c>
      <c r="F23">
        <f>VLOOKUP($A23,EffectiveDatesCigarettes!$A$7:$C$17,3)/50</f>
        <v>2.2414000000000001</v>
      </c>
      <c r="G23" s="12">
        <f t="shared" si="2"/>
        <v>0.52879048165137599</v>
      </c>
      <c r="H23" s="12">
        <f t="shared" si="2"/>
        <v>2.353984082568807</v>
      </c>
      <c r="I23" s="6">
        <f>VLOOKUP($A23,EffectiveDatesCigarettes!$A$7:$C$17,2)</f>
        <v>0.22</v>
      </c>
      <c r="J23" s="14">
        <f t="shared" si="4"/>
        <v>4.0525760924428162</v>
      </c>
      <c r="K23" s="14">
        <f t="shared" si="5"/>
        <v>2.7579597406829421</v>
      </c>
      <c r="L23" s="14">
        <f t="shared" si="6"/>
        <v>3.0880534049717729</v>
      </c>
      <c r="M23" s="14">
        <f t="shared" si="7"/>
        <v>3.0423216410753882</v>
      </c>
      <c r="N23" s="14"/>
      <c r="O23" s="6">
        <f>VLOOKUP($A23,EffectiveDatesVAT!$A$7:$B$10,2)</f>
        <v>0.17499999999999999</v>
      </c>
    </row>
    <row r="24" spans="1:15">
      <c r="A24" s="7">
        <v>39630</v>
      </c>
      <c r="B24" s="15">
        <f t="shared" si="9"/>
        <v>2008</v>
      </c>
      <c r="C24" s="7">
        <f t="shared" si="1"/>
        <v>39630</v>
      </c>
      <c r="D24" s="8">
        <f>VLOOKUP($A24,FREDconnect!$A$8:$B$112,2)</f>
        <v>95.217296352915497</v>
      </c>
      <c r="E24">
        <f>VLOOKUP($A24,EffectiveDatesFuel!$A$7:$B$16,2)</f>
        <v>0.50349999999999995</v>
      </c>
      <c r="F24">
        <f>VLOOKUP($A24,EffectiveDatesCigarettes!$A$7:$C$17,3)/50</f>
        <v>2.2414000000000001</v>
      </c>
      <c r="G24" s="12">
        <f t="shared" si="2"/>
        <v>0.52879048165137599</v>
      </c>
      <c r="H24" s="12">
        <f t="shared" si="2"/>
        <v>2.353984082568807</v>
      </c>
      <c r="I24" s="6">
        <f>VLOOKUP($A24,EffectiveDatesCigarettes!$A$7:$C$17,2)</f>
        <v>0.22</v>
      </c>
      <c r="J24" s="14">
        <f t="shared" si="4"/>
        <v>4.0525760924428162</v>
      </c>
      <c r="K24" s="14">
        <f t="shared" si="5"/>
        <v>2.7579597406829421</v>
      </c>
      <c r="L24" s="14">
        <f t="shared" si="6"/>
        <v>3.0880534049717729</v>
      </c>
      <c r="M24" s="14">
        <f t="shared" si="7"/>
        <v>3.0423216410753882</v>
      </c>
      <c r="N24" s="14"/>
      <c r="O24" s="6">
        <f>VLOOKUP($A24,EffectiveDatesVAT!$A$7:$B$10,2)</f>
        <v>0.17499999999999999</v>
      </c>
    </row>
    <row r="25" spans="1:15">
      <c r="A25" s="7">
        <v>39661</v>
      </c>
      <c r="B25" s="15">
        <f t="shared" si="9"/>
        <v>2008</v>
      </c>
      <c r="C25" s="7">
        <f t="shared" si="1"/>
        <v>39630</v>
      </c>
      <c r="D25" s="8">
        <f>VLOOKUP($A25,FREDconnect!$A$8:$B$112,2)</f>
        <v>95.828783577200298</v>
      </c>
      <c r="E25">
        <f>VLOOKUP($A25,EffectiveDatesFuel!$A$7:$B$16,2)</f>
        <v>0.50349999999999995</v>
      </c>
      <c r="F25">
        <f>VLOOKUP($A25,EffectiveDatesCigarettes!$A$7:$C$17,3)/50</f>
        <v>2.2414000000000001</v>
      </c>
      <c r="G25" s="12">
        <f t="shared" si="2"/>
        <v>0.52541624886052851</v>
      </c>
      <c r="H25" s="12">
        <f t="shared" si="2"/>
        <v>2.3389632178669091</v>
      </c>
      <c r="I25" s="6">
        <f>VLOOKUP($A25,EffectiveDatesCigarettes!$A$7:$C$17,2)</f>
        <v>0.22</v>
      </c>
      <c r="J25" s="14">
        <f t="shared" si="4"/>
        <v>4.0345013133661523</v>
      </c>
      <c r="K25" s="14">
        <f t="shared" si="5"/>
        <v>2.7467421306694688</v>
      </c>
      <c r="L25" s="14">
        <f t="shared" si="6"/>
        <v>3.0750873943146342</v>
      </c>
      <c r="M25" s="14">
        <f t="shared" si="7"/>
        <v>3.0296427516579287</v>
      </c>
      <c r="N25" s="14"/>
      <c r="O25" s="6">
        <f>VLOOKUP($A25,EffectiveDatesVAT!$A$7:$B$10,2)</f>
        <v>0.17499999999999999</v>
      </c>
    </row>
    <row r="26" spans="1:15">
      <c r="A26" s="7">
        <v>39692</v>
      </c>
      <c r="B26" s="15">
        <f t="shared" si="9"/>
        <v>2008</v>
      </c>
      <c r="C26" s="7">
        <f t="shared" si="1"/>
        <v>39630</v>
      </c>
      <c r="D26" s="8">
        <f>VLOOKUP($A26,FREDconnect!$A$8:$B$112,2)</f>
        <v>96.352915483730101</v>
      </c>
      <c r="E26">
        <f>VLOOKUP($A26,EffectiveDatesFuel!$A$7:$B$16,2)</f>
        <v>0.50349999999999995</v>
      </c>
      <c r="F26">
        <f>VLOOKUP($A26,EffectiveDatesCigarettes!$A$7:$C$17,3)/50</f>
        <v>2.2414000000000001</v>
      </c>
      <c r="G26" s="12">
        <f t="shared" si="2"/>
        <v>0.52255813689936514</v>
      </c>
      <c r="H26" s="12">
        <f t="shared" si="2"/>
        <v>2.3262399365367177</v>
      </c>
      <c r="I26" s="6">
        <f>VLOOKUP($A26,EffectiveDatesCigarettes!$A$7:$C$17,2)</f>
        <v>0.22</v>
      </c>
      <c r="J26" s="14">
        <f t="shared" si="4"/>
        <v>4.0191912427585406</v>
      </c>
      <c r="K26" s="14">
        <f t="shared" si="5"/>
        <v>2.7372403602397162</v>
      </c>
      <c r="L26" s="14">
        <f t="shared" si="6"/>
        <v>3.0641046576616509</v>
      </c>
      <c r="M26" s="14">
        <f t="shared" si="7"/>
        <v>3.0189031477508927</v>
      </c>
      <c r="N26" s="14"/>
      <c r="O26" s="6">
        <f>VLOOKUP($A26,EffectiveDatesVAT!$A$7:$B$10,2)</f>
        <v>0.17499999999999999</v>
      </c>
    </row>
    <row r="27" spans="1:15">
      <c r="A27" s="7">
        <v>39722</v>
      </c>
      <c r="B27" s="15">
        <f t="shared" si="9"/>
        <v>2008</v>
      </c>
      <c r="C27" s="7">
        <f t="shared" si="1"/>
        <v>39722</v>
      </c>
      <c r="D27" s="8">
        <f>VLOOKUP($A27,FREDconnect!$A$8:$B$112,2)</f>
        <v>96.090849530465206</v>
      </c>
      <c r="E27">
        <f>VLOOKUP($A27,EffectiveDatesFuel!$A$7:$B$16,2)</f>
        <v>0.50349999999999995</v>
      </c>
      <c r="F27">
        <f>VLOOKUP($A27,EffectiveDatesCigarettes!$A$7:$C$17,3)/50</f>
        <v>2.2414000000000001</v>
      </c>
      <c r="G27" s="12">
        <f t="shared" si="2"/>
        <v>0.52398329545454514</v>
      </c>
      <c r="H27" s="12">
        <f t="shared" si="2"/>
        <v>2.3325842272727266</v>
      </c>
      <c r="I27" s="6">
        <f>VLOOKUP($A27,EffectiveDatesCigarettes!$A$7:$C$17,2)</f>
        <v>0.22</v>
      </c>
      <c r="J27" s="14">
        <f t="shared" si="4"/>
        <v>4.0268254006933359</v>
      </c>
      <c r="K27" s="14">
        <f t="shared" si="5"/>
        <v>2.7419782884949155</v>
      </c>
      <c r="L27" s="14">
        <f t="shared" si="6"/>
        <v>3.0695810495290701</v>
      </c>
      <c r="M27" s="14">
        <f t="shared" si="7"/>
        <v>3.0242583129320568</v>
      </c>
      <c r="N27" s="14"/>
      <c r="O27" s="6">
        <f>VLOOKUP($A27,EffectiveDatesVAT!$A$7:$B$10,2)</f>
        <v>0.17499999999999999</v>
      </c>
    </row>
    <row r="28" spans="1:15">
      <c r="A28" s="7">
        <v>39753</v>
      </c>
      <c r="B28" s="15">
        <f t="shared" si="9"/>
        <v>2008</v>
      </c>
      <c r="C28" s="7">
        <f t="shared" si="1"/>
        <v>39722</v>
      </c>
      <c r="D28" s="8">
        <f>VLOOKUP($A28,FREDconnect!$A$8:$B$112,2)</f>
        <v>96.003494212710194</v>
      </c>
      <c r="E28">
        <f>VLOOKUP($A28,EffectiveDatesFuel!$A$7:$B$16,2)</f>
        <v>0.50349999999999995</v>
      </c>
      <c r="F28">
        <f>VLOOKUP($A28,EffectiveDatesCigarettes!$A$7:$C$17,3)/50</f>
        <v>2.2414000000000001</v>
      </c>
      <c r="G28" s="12">
        <f t="shared" si="2"/>
        <v>0.52446007734303912</v>
      </c>
      <c r="H28" s="12">
        <f t="shared" si="2"/>
        <v>2.3347066878980893</v>
      </c>
      <c r="I28" s="6">
        <f>VLOOKUP($A28,EffectiveDatesCigarettes!$A$7:$C$17,2)</f>
        <v>0.22</v>
      </c>
      <c r="J28" s="14">
        <f t="shared" si="4"/>
        <v>4.0293793819496546</v>
      </c>
      <c r="K28" s="14">
        <f t="shared" si="5"/>
        <v>2.7435633460822637</v>
      </c>
      <c r="L28" s="14">
        <f t="shared" si="6"/>
        <v>3.0714131575757087</v>
      </c>
      <c r="M28" s="14">
        <f t="shared" si="7"/>
        <v>3.0260498613883118</v>
      </c>
      <c r="N28" s="14"/>
      <c r="O28" s="6">
        <f>VLOOKUP($A28,EffectiveDatesVAT!$A$7:$B$10,2)</f>
        <v>0.17499999999999999</v>
      </c>
    </row>
    <row r="29" spans="1:15">
      <c r="A29" s="7">
        <v>39783</v>
      </c>
      <c r="B29" s="15">
        <f t="shared" si="9"/>
        <v>2008</v>
      </c>
      <c r="C29" s="7">
        <f t="shared" si="1"/>
        <v>39722</v>
      </c>
      <c r="D29" s="8">
        <f>VLOOKUP($A29,FREDconnect!$A$8:$B$112,2)</f>
        <v>95.654072941690302</v>
      </c>
      <c r="E29">
        <f>VLOOKUP($A29,EffectiveDatesFuel!$A$7:$B$16,2)</f>
        <v>0.52349999999999997</v>
      </c>
      <c r="F29">
        <f>VLOOKUP($A29,EffectiveDatesCigarettes!$A$7:$C$17,3)/50</f>
        <v>2.2414000000000001</v>
      </c>
      <c r="G29" s="12">
        <f t="shared" si="2"/>
        <v>0.547284589041096</v>
      </c>
      <c r="H29" s="12">
        <f t="shared" si="2"/>
        <v>2.3432352968036536</v>
      </c>
      <c r="I29" s="6">
        <f>VLOOKUP($A29,EffectiveDatesCigarettes!$A$7:$C$17,2)</f>
        <v>0.24</v>
      </c>
      <c r="J29" s="14">
        <f t="shared" si="4"/>
        <v>4.105865593641524</v>
      </c>
      <c r="K29" s="14">
        <f t="shared" si="5"/>
        <v>2.8194432532633171</v>
      </c>
      <c r="L29" s="14">
        <f t="shared" si="6"/>
        <v>3.1474476567155132</v>
      </c>
      <c r="M29" s="14">
        <f t="shared" si="7"/>
        <v>3.1030279162199532</v>
      </c>
      <c r="N29" s="14"/>
      <c r="O29" s="6">
        <f>VLOOKUP($A29,EffectiveDatesVAT!$A$7:$B$10,2)</f>
        <v>0.15</v>
      </c>
    </row>
    <row r="30" spans="1:15">
      <c r="A30" s="7">
        <v>39814</v>
      </c>
      <c r="B30" s="15">
        <f t="shared" si="9"/>
        <v>2008</v>
      </c>
      <c r="C30" s="7">
        <f t="shared" si="1"/>
        <v>39814</v>
      </c>
      <c r="D30" s="8">
        <f>VLOOKUP($A30,FREDconnect!$A$8:$B$112,2)</f>
        <v>94.955230399650603</v>
      </c>
      <c r="E30">
        <f>VLOOKUP($A30,EffectiveDatesFuel!$A$7:$B$16,2)</f>
        <v>0.52349999999999997</v>
      </c>
      <c r="F30">
        <f>VLOOKUP($A30,EffectiveDatesCigarettes!$A$7:$C$17,3)/50</f>
        <v>2.2414000000000001</v>
      </c>
      <c r="G30" s="12">
        <f t="shared" si="2"/>
        <v>0.55131244250229972</v>
      </c>
      <c r="H30" s="12">
        <f t="shared" si="2"/>
        <v>2.360480818767249</v>
      </c>
      <c r="I30" s="6">
        <f>VLOOKUP($A30,EffectiveDatesCigarettes!$A$7:$C$17,2)</f>
        <v>0.24</v>
      </c>
      <c r="J30" s="14">
        <f t="shared" si="4"/>
        <v>4.1269575207336411</v>
      </c>
      <c r="K30" s="14">
        <f t="shared" si="5"/>
        <v>2.832833819984665</v>
      </c>
      <c r="L30" s="14">
        <f t="shared" si="6"/>
        <v>3.1628018710158061</v>
      </c>
      <c r="M30" s="14">
        <f t="shared" si="7"/>
        <v>3.1180719976985096</v>
      </c>
      <c r="N30" s="14"/>
      <c r="O30" s="6">
        <f>VLOOKUP($A30,EffectiveDatesVAT!$A$7:$B$10,2)</f>
        <v>0.15</v>
      </c>
    </row>
    <row r="31" spans="1:15">
      <c r="A31" s="7">
        <v>39845</v>
      </c>
      <c r="B31" s="15">
        <f t="shared" si="9"/>
        <v>2008</v>
      </c>
      <c r="C31" s="7">
        <f t="shared" si="1"/>
        <v>39814</v>
      </c>
      <c r="D31" s="8">
        <f>VLOOKUP($A31,FREDconnect!$A$8:$B$112,2)</f>
        <v>95.7414282594453</v>
      </c>
      <c r="E31">
        <f>VLOOKUP($A31,EffectiveDatesFuel!$A$7:$B$16,2)</f>
        <v>0.52349999999999997</v>
      </c>
      <c r="F31">
        <f>VLOOKUP($A31,EffectiveDatesCigarettes!$A$7:$C$17,3)/50</f>
        <v>2.2414000000000001</v>
      </c>
      <c r="G31" s="12">
        <f t="shared" si="2"/>
        <v>0.54678524178832111</v>
      </c>
      <c r="H31" s="12">
        <f t="shared" si="2"/>
        <v>2.3410973083941604</v>
      </c>
      <c r="I31" s="6">
        <f>VLOOKUP($A31,EffectiveDatesCigarettes!$A$7:$C$17,2)</f>
        <v>0.24</v>
      </c>
      <c r="J31" s="14">
        <f t="shared" si="4"/>
        <v>4.1032507527714124</v>
      </c>
      <c r="K31" s="14">
        <f t="shared" si="5"/>
        <v>2.8177831773023101</v>
      </c>
      <c r="L31" s="14">
        <f t="shared" si="6"/>
        <v>3.1455441404125453</v>
      </c>
      <c r="M31" s="14">
        <f t="shared" si="7"/>
        <v>3.1011628420358686</v>
      </c>
      <c r="N31" s="14"/>
      <c r="O31" s="6">
        <f>VLOOKUP($A31,EffectiveDatesVAT!$A$7:$B$10,2)</f>
        <v>0.15</v>
      </c>
    </row>
    <row r="32" spans="1:15">
      <c r="A32" s="7">
        <v>39873</v>
      </c>
      <c r="B32" s="15">
        <f t="shared" si="9"/>
        <v>2008</v>
      </c>
      <c r="C32" s="7">
        <f t="shared" si="1"/>
        <v>39814</v>
      </c>
      <c r="D32" s="8">
        <f>VLOOKUP($A32,FREDconnect!$A$8:$B$112,2)</f>
        <v>95.916138894955196</v>
      </c>
      <c r="E32">
        <f>VLOOKUP($A32,EffectiveDatesFuel!$A$7:$B$16,2)</f>
        <v>0.52349999999999997</v>
      </c>
      <c r="F32">
        <f>VLOOKUP($A32,EffectiveDatesCigarettes!$A$7:$C$17,3)/50</f>
        <v>2.2414000000000001</v>
      </c>
      <c r="G32" s="12">
        <f t="shared" si="2"/>
        <v>0.54578927595628424</v>
      </c>
      <c r="H32" s="12">
        <f t="shared" si="2"/>
        <v>2.3368330145719498</v>
      </c>
      <c r="I32" s="6">
        <f>VLOOKUP($A32,EffectiveDatesCigarettes!$A$7:$C$17,2)</f>
        <v>0.24</v>
      </c>
      <c r="J32" s="14">
        <f t="shared" si="4"/>
        <v>4.0980353597791161</v>
      </c>
      <c r="K32" s="14">
        <f t="shared" si="5"/>
        <v>2.8144720968336356</v>
      </c>
      <c r="L32" s="14">
        <f t="shared" si="6"/>
        <v>3.1417475095350422</v>
      </c>
      <c r="M32" s="14">
        <f t="shared" si="7"/>
        <v>3.0974428812540431</v>
      </c>
      <c r="N32" s="14"/>
      <c r="O32" s="6">
        <f>VLOOKUP($A32,EffectiveDatesVAT!$A$7:$B$10,2)</f>
        <v>0.15</v>
      </c>
    </row>
    <row r="33" spans="1:15">
      <c r="A33" s="7">
        <v>39904</v>
      </c>
      <c r="B33" s="15">
        <f t="shared" si="9"/>
        <v>2009</v>
      </c>
      <c r="C33" s="7">
        <f t="shared" si="1"/>
        <v>39904</v>
      </c>
      <c r="D33" s="8">
        <f>VLOOKUP($A33,FREDconnect!$A$8:$B$112,2)</f>
        <v>96.178204848220105</v>
      </c>
      <c r="E33">
        <f>VLOOKUP($A33,EffectiveDatesFuel!$A$7:$B$16,2)</f>
        <v>0.54190000000000005</v>
      </c>
      <c r="F33">
        <f>VLOOKUP($A33,EffectiveDatesCigarettes!$A$7:$C$17,3)/50</f>
        <v>2.2414000000000001</v>
      </c>
      <c r="G33" s="12">
        <f t="shared" si="2"/>
        <v>0.5634332652134425</v>
      </c>
      <c r="H33" s="12">
        <f t="shared" si="2"/>
        <v>2.3304656221616722</v>
      </c>
      <c r="I33" s="6">
        <f>VLOOKUP($A33,EffectiveDatesCigarettes!$A$7:$C$17,2)</f>
        <v>0.24</v>
      </c>
      <c r="J33" s="14">
        <f t="shared" si="4"/>
        <v>4.09024779749089</v>
      </c>
      <c r="K33" s="14">
        <f t="shared" si="5"/>
        <v>2.8731293984595299</v>
      </c>
      <c r="L33" s="14">
        <f t="shared" si="6"/>
        <v>3.183463090493829</v>
      </c>
      <c r="M33" s="14">
        <f t="shared" si="7"/>
        <v>3.143886049215975</v>
      </c>
      <c r="N33" s="14"/>
      <c r="O33" s="6">
        <f>VLOOKUP($A33,EffectiveDatesVAT!$A$7:$B$10,2)</f>
        <v>0.15</v>
      </c>
    </row>
    <row r="34" spans="1:15">
      <c r="A34" s="7">
        <v>39934</v>
      </c>
      <c r="B34" s="15">
        <f t="shared" si="9"/>
        <v>2009</v>
      </c>
      <c r="C34" s="7">
        <f t="shared" si="1"/>
        <v>39904</v>
      </c>
      <c r="D34" s="8">
        <f>VLOOKUP($A34,FREDconnect!$A$8:$B$112,2)</f>
        <v>96.702336754749993</v>
      </c>
      <c r="E34">
        <f>VLOOKUP($A34,EffectiveDatesFuel!$A$7:$B$16,2)</f>
        <v>0.54190000000000005</v>
      </c>
      <c r="F34">
        <f>VLOOKUP($A34,EffectiveDatesCigarettes!$A$7:$C$17,3)/50</f>
        <v>2.2862</v>
      </c>
      <c r="G34" s="12">
        <f t="shared" si="2"/>
        <v>0.56037942637759686</v>
      </c>
      <c r="H34" s="12">
        <f t="shared" si="2"/>
        <v>2.3641621047877135</v>
      </c>
      <c r="I34" s="6">
        <f>VLOOKUP($A34,EffectiveDatesCigarettes!$A$7:$C$17,2)</f>
        <v>0.24</v>
      </c>
      <c r="J34" s="14">
        <f t="shared" si="4"/>
        <v>4.1314598730841681</v>
      </c>
      <c r="K34" s="14">
        <f t="shared" si="5"/>
        <v>2.862976935595249</v>
      </c>
      <c r="L34" s="14">
        <f t="shared" si="6"/>
        <v>3.1864072555926599</v>
      </c>
      <c r="M34" s="14">
        <f t="shared" si="7"/>
        <v>3.1436311085540911</v>
      </c>
      <c r="N34" s="14"/>
      <c r="O34" s="6">
        <f>VLOOKUP($A34,EffectiveDatesVAT!$A$7:$B$10,2)</f>
        <v>0.15</v>
      </c>
    </row>
    <row r="35" spans="1:15">
      <c r="A35" s="7">
        <v>39965</v>
      </c>
      <c r="B35" s="15">
        <f t="shared" si="9"/>
        <v>2009</v>
      </c>
      <c r="C35" s="7">
        <f t="shared" si="1"/>
        <v>39904</v>
      </c>
      <c r="D35" s="8">
        <f>VLOOKUP($A35,FREDconnect!$A$8:$B$112,2)</f>
        <v>96.964402708014902</v>
      </c>
      <c r="E35">
        <f>VLOOKUP($A35,EffectiveDatesFuel!$A$7:$B$16,2)</f>
        <v>0.54190000000000005</v>
      </c>
      <c r="F35">
        <f>VLOOKUP($A35,EffectiveDatesCigarettes!$A$7:$C$17,3)/50</f>
        <v>2.2862</v>
      </c>
      <c r="G35" s="12">
        <f t="shared" si="2"/>
        <v>0.55886488738738715</v>
      </c>
      <c r="H35" s="12">
        <f t="shared" si="2"/>
        <v>2.3577724774774764</v>
      </c>
      <c r="I35" s="6">
        <f>VLOOKUP($A35,EffectiveDatesCigarettes!$A$7:$C$17,2)</f>
        <v>0.24</v>
      </c>
      <c r="J35" s="14">
        <f t="shared" si="4"/>
        <v>4.1236451166704278</v>
      </c>
      <c r="K35" s="14">
        <f t="shared" si="5"/>
        <v>2.8579418627963431</v>
      </c>
      <c r="L35" s="14">
        <f t="shared" si="6"/>
        <v>3.1806634354117698</v>
      </c>
      <c r="M35" s="14">
        <f t="shared" si="7"/>
        <v>3.1379959713101844</v>
      </c>
      <c r="N35" s="14"/>
      <c r="O35" s="6">
        <f>VLOOKUP($A35,EffectiveDatesVAT!$A$7:$B$10,2)</f>
        <v>0.15</v>
      </c>
    </row>
    <row r="36" spans="1:15">
      <c r="A36" s="7">
        <v>39995</v>
      </c>
      <c r="B36" s="15">
        <f t="shared" si="9"/>
        <v>2009</v>
      </c>
      <c r="C36" s="7">
        <f t="shared" si="1"/>
        <v>39995</v>
      </c>
      <c r="D36" s="8">
        <f>VLOOKUP($A36,FREDconnect!$A$8:$B$112,2)</f>
        <v>96.877047390259904</v>
      </c>
      <c r="E36">
        <f>VLOOKUP($A36,EffectiveDatesFuel!$A$7:$B$16,2)</f>
        <v>0.54190000000000005</v>
      </c>
      <c r="F36">
        <f>VLOOKUP($A36,EffectiveDatesCigarettes!$A$7:$C$17,3)/50</f>
        <v>2.2862</v>
      </c>
      <c r="G36" s="12">
        <f t="shared" si="2"/>
        <v>0.5593688232642019</v>
      </c>
      <c r="H36" s="12">
        <f t="shared" si="2"/>
        <v>2.3598985121731286</v>
      </c>
      <c r="I36" s="6">
        <f>VLOOKUP($A36,EffectiveDatesCigarettes!$A$7:$C$17,2)</f>
        <v>0.24</v>
      </c>
      <c r="J36" s="14">
        <f t="shared" si="4"/>
        <v>4.1262453376953792</v>
      </c>
      <c r="K36" s="14">
        <f t="shared" si="5"/>
        <v>2.8596171936013897</v>
      </c>
      <c r="L36" s="14">
        <f t="shared" si="6"/>
        <v>3.1825745892862054</v>
      </c>
      <c r="M36" s="14">
        <f t="shared" si="7"/>
        <v>3.1398709640462679</v>
      </c>
      <c r="N36" s="14"/>
      <c r="O36" s="6">
        <f>VLOOKUP($A36,EffectiveDatesVAT!$A$7:$B$10,2)</f>
        <v>0.15</v>
      </c>
    </row>
    <row r="37" spans="1:15">
      <c r="A37" s="7">
        <v>40026</v>
      </c>
      <c r="B37" s="15">
        <f t="shared" si="9"/>
        <v>2009</v>
      </c>
      <c r="C37" s="7">
        <f t="shared" si="1"/>
        <v>39995</v>
      </c>
      <c r="D37" s="8">
        <f>VLOOKUP($A37,FREDconnect!$A$8:$B$112,2)</f>
        <v>97.313823979034694</v>
      </c>
      <c r="E37">
        <f>VLOOKUP($A37,EffectiveDatesFuel!$A$7:$B$16,2)</f>
        <v>0.54190000000000005</v>
      </c>
      <c r="F37">
        <f>VLOOKUP($A37,EffectiveDatesCigarettes!$A$7:$C$17,3)/50</f>
        <v>2.2862</v>
      </c>
      <c r="G37" s="12">
        <f t="shared" si="2"/>
        <v>0.55685819120287272</v>
      </c>
      <c r="H37" s="12">
        <f t="shared" si="2"/>
        <v>2.3493065080789952</v>
      </c>
      <c r="I37" s="6">
        <f>VLOOKUP($A37,EffectiveDatesCigarettes!$A$7:$C$17,2)</f>
        <v>0.24</v>
      </c>
      <c r="J37" s="14">
        <f t="shared" si="4"/>
        <v>4.1132909151743062</v>
      </c>
      <c r="K37" s="14">
        <f t="shared" si="5"/>
        <v>2.8512706173284941</v>
      </c>
      <c r="L37" s="14">
        <f t="shared" si="6"/>
        <v>3.1730531314737149</v>
      </c>
      <c r="M37" s="14">
        <f t="shared" si="7"/>
        <v>3.1305296510551632</v>
      </c>
      <c r="N37" s="14"/>
      <c r="O37" s="6">
        <f>VLOOKUP($A37,EffectiveDatesVAT!$A$7:$B$10,2)</f>
        <v>0.15</v>
      </c>
    </row>
    <row r="38" spans="1:15">
      <c r="A38" s="7">
        <v>40057</v>
      </c>
      <c r="B38" s="15">
        <f t="shared" si="9"/>
        <v>2009</v>
      </c>
      <c r="C38" s="7">
        <f t="shared" si="1"/>
        <v>39995</v>
      </c>
      <c r="D38" s="8">
        <f>VLOOKUP($A38,FREDconnect!$A$8:$B$112,2)</f>
        <v>97.401179296789707</v>
      </c>
      <c r="E38">
        <f>VLOOKUP($A38,EffectiveDatesFuel!$A$7:$B$16,2)</f>
        <v>0.56189999999999996</v>
      </c>
      <c r="F38">
        <f>VLOOKUP($A38,EffectiveDatesCigarettes!$A$7:$C$17,3)/50</f>
        <v>2.2862</v>
      </c>
      <c r="G38" s="12">
        <f t="shared" si="2"/>
        <v>0.57689239910313894</v>
      </c>
      <c r="H38" s="12">
        <f t="shared" si="2"/>
        <v>2.3471995067264571</v>
      </c>
      <c r="I38" s="6">
        <f>VLOOKUP($A38,EffectiveDatesCigarettes!$A$7:$C$17,2)</f>
        <v>0.24</v>
      </c>
      <c r="J38" s="14">
        <f t="shared" si="4"/>
        <v>4.110713972649485</v>
      </c>
      <c r="K38" s="14">
        <f t="shared" si="5"/>
        <v>2.9178741817783544</v>
      </c>
      <c r="L38" s="14">
        <f t="shared" si="6"/>
        <v>3.2220174570760287</v>
      </c>
      <c r="M38" s="14">
        <f t="shared" si="7"/>
        <v>3.1843415004625792</v>
      </c>
      <c r="N38" s="14"/>
      <c r="O38" s="6">
        <f>VLOOKUP($A38,EffectiveDatesVAT!$A$7:$B$10,2)</f>
        <v>0.15</v>
      </c>
    </row>
    <row r="39" spans="1:15">
      <c r="A39" s="7">
        <v>40087</v>
      </c>
      <c r="B39" s="15">
        <f t="shared" si="9"/>
        <v>2009</v>
      </c>
      <c r="C39" s="7">
        <f t="shared" si="1"/>
        <v>40087</v>
      </c>
      <c r="D39" s="8">
        <f>VLOOKUP($A39,FREDconnect!$A$8:$B$112,2)</f>
        <v>97.575889932299603</v>
      </c>
      <c r="E39">
        <f>VLOOKUP($A39,EffectiveDatesFuel!$A$7:$B$16,2)</f>
        <v>0.56189999999999996</v>
      </c>
      <c r="F39">
        <f>VLOOKUP($A39,EffectiveDatesCigarettes!$A$7:$C$17,3)/50</f>
        <v>2.2862</v>
      </c>
      <c r="G39" s="12">
        <f t="shared" si="2"/>
        <v>0.57585946732318727</v>
      </c>
      <c r="H39" s="12">
        <f t="shared" si="2"/>
        <v>2.3429968218442263</v>
      </c>
      <c r="I39" s="6">
        <f>VLOOKUP($A39,EffectiveDatesCigarettes!$A$7:$C$17,2)</f>
        <v>0.24</v>
      </c>
      <c r="J39" s="14">
        <f t="shared" si="4"/>
        <v>4.1055739297262104</v>
      </c>
      <c r="K39" s="14">
        <f t="shared" si="5"/>
        <v>2.9144402083105336</v>
      </c>
      <c r="L39" s="14">
        <f t="shared" si="6"/>
        <v>3.2181484800511182</v>
      </c>
      <c r="M39" s="14">
        <f t="shared" si="7"/>
        <v>3.1805342287058274</v>
      </c>
      <c r="N39" s="14"/>
      <c r="O39" s="6">
        <f>VLOOKUP($A39,EffectiveDatesVAT!$A$7:$B$10,2)</f>
        <v>0.15</v>
      </c>
    </row>
    <row r="40" spans="1:15">
      <c r="A40" s="7">
        <v>40118</v>
      </c>
      <c r="B40" s="15">
        <f t="shared" si="9"/>
        <v>2009</v>
      </c>
      <c r="C40" s="7">
        <f t="shared" si="1"/>
        <v>40087</v>
      </c>
      <c r="D40" s="8">
        <f>VLOOKUP($A40,FREDconnect!$A$8:$B$112,2)</f>
        <v>97.837955885564597</v>
      </c>
      <c r="E40">
        <f>VLOOKUP($A40,EffectiveDatesFuel!$A$7:$B$16,2)</f>
        <v>0.56189999999999996</v>
      </c>
      <c r="F40">
        <f>VLOOKUP($A40,EffectiveDatesCigarettes!$A$7:$C$17,3)/50</f>
        <v>2.2862</v>
      </c>
      <c r="G40" s="12">
        <f t="shared" si="2"/>
        <v>0.57431698660714248</v>
      </c>
      <c r="H40" s="12">
        <f t="shared" si="2"/>
        <v>2.3367209374999987</v>
      </c>
      <c r="I40" s="6">
        <f>VLOOKUP($A40,EffectiveDatesCigarettes!$A$7:$C$17,2)</f>
        <v>0.24</v>
      </c>
      <c r="J40" s="14">
        <f t="shared" si="4"/>
        <v>4.097898285271584</v>
      </c>
      <c r="K40" s="14">
        <f t="shared" si="5"/>
        <v>2.909312243466843</v>
      </c>
      <c r="L40" s="14">
        <f t="shared" si="6"/>
        <v>3.2123709228420414</v>
      </c>
      <c r="M40" s="14">
        <f t="shared" si="7"/>
        <v>3.1748488100801482</v>
      </c>
      <c r="N40" s="14"/>
      <c r="O40" s="6">
        <f>VLOOKUP($A40,EffectiveDatesVAT!$A$7:$B$10,2)</f>
        <v>0.15</v>
      </c>
    </row>
    <row r="41" spans="1:15">
      <c r="A41" s="7">
        <v>40148</v>
      </c>
      <c r="B41" s="15">
        <f t="shared" si="9"/>
        <v>2009</v>
      </c>
      <c r="C41" s="7">
        <f t="shared" si="1"/>
        <v>40087</v>
      </c>
      <c r="D41" s="8">
        <f>VLOOKUP($A41,FREDconnect!$A$8:$B$112,2)</f>
        <v>98.3620877920944</v>
      </c>
      <c r="E41">
        <f>VLOOKUP($A41,EffectiveDatesFuel!$A$7:$B$16,2)</f>
        <v>0.56189999999999996</v>
      </c>
      <c r="F41">
        <f>VLOOKUP($A41,EffectiveDatesCigarettes!$A$7:$C$17,3)/50</f>
        <v>2.2862</v>
      </c>
      <c r="G41" s="12">
        <f t="shared" si="2"/>
        <v>0.57125668294848986</v>
      </c>
      <c r="H41" s="12">
        <f t="shared" si="2"/>
        <v>2.3242694937833024</v>
      </c>
      <c r="I41" s="6">
        <f>VLOOKUP($A41,EffectiveDatesCigarettes!$A$7:$C$17,2)</f>
        <v>0.24</v>
      </c>
      <c r="J41" s="14">
        <f t="shared" si="4"/>
        <v>4.0826696976058381</v>
      </c>
      <c r="K41" s="14">
        <f t="shared" si="5"/>
        <v>2.8991382883506782</v>
      </c>
      <c r="L41" s="14">
        <f t="shared" si="6"/>
        <v>3.2009081672425079</v>
      </c>
      <c r="M41" s="14">
        <f t="shared" si="7"/>
        <v>3.1635688369151489</v>
      </c>
      <c r="N41" s="14"/>
      <c r="O41" s="6">
        <f>VLOOKUP($A41,EffectiveDatesVAT!$A$7:$B$10,2)</f>
        <v>0.15</v>
      </c>
    </row>
    <row r="42" spans="1:15">
      <c r="A42" s="7">
        <v>40179</v>
      </c>
      <c r="B42" s="15">
        <f t="shared" si="9"/>
        <v>2009</v>
      </c>
      <c r="C42" s="7">
        <f t="shared" si="1"/>
        <v>40179</v>
      </c>
      <c r="D42" s="8">
        <f>VLOOKUP($A42,FREDconnect!$A$8:$B$112,2)</f>
        <v>98.187377156584404</v>
      </c>
      <c r="E42">
        <f>VLOOKUP($A42,EffectiveDatesFuel!$A$7:$B$16,2)</f>
        <v>0.56189999999999996</v>
      </c>
      <c r="F42">
        <f>VLOOKUP($A42,EffectiveDatesCigarettes!$A$7:$C$17,3)/50</f>
        <v>2.2862</v>
      </c>
      <c r="G42" s="12">
        <f t="shared" si="2"/>
        <v>0.57227315391459077</v>
      </c>
      <c r="H42" s="12">
        <f t="shared" si="2"/>
        <v>2.3284052046263346</v>
      </c>
      <c r="I42" s="6">
        <f>VLOOKUP($A42,EffectiveDatesCigarettes!$A$7:$C$17,2)</f>
        <v>0.24</v>
      </c>
      <c r="J42" s="14">
        <f t="shared" si="4"/>
        <v>4.0877278287403707</v>
      </c>
      <c r="K42" s="14">
        <f t="shared" si="5"/>
        <v>2.90251753797408</v>
      </c>
      <c r="L42" s="14">
        <f t="shared" si="6"/>
        <v>3.2047154882008364</v>
      </c>
      <c r="M42" s="14">
        <f t="shared" si="7"/>
        <v>3.1673154504515639</v>
      </c>
      <c r="N42" s="14"/>
      <c r="O42" s="6">
        <f>VLOOKUP($A42,EffectiveDatesVAT!$A$7:$B$10,2)</f>
        <v>0.17499999999999999</v>
      </c>
    </row>
    <row r="43" spans="1:15">
      <c r="A43" s="7">
        <v>40210</v>
      </c>
      <c r="B43" s="15">
        <f t="shared" si="9"/>
        <v>2009</v>
      </c>
      <c r="C43" s="7">
        <f t="shared" si="1"/>
        <v>40179</v>
      </c>
      <c r="D43" s="8">
        <f>VLOOKUP($A43,FREDconnect!$A$8:$B$112,2)</f>
        <v>98.624153745359195</v>
      </c>
      <c r="E43">
        <f>VLOOKUP($A43,EffectiveDatesFuel!$A$7:$B$16,2)</f>
        <v>0.56189999999999996</v>
      </c>
      <c r="F43">
        <f>VLOOKUP($A43,EffectiveDatesCigarettes!$A$7:$C$17,3)/50</f>
        <v>2.2862</v>
      </c>
      <c r="G43" s="12">
        <f t="shared" si="2"/>
        <v>0.56973872896368494</v>
      </c>
      <c r="H43" s="12">
        <f t="shared" si="2"/>
        <v>2.3180934012400369</v>
      </c>
      <c r="I43" s="6">
        <f>VLOOKUP($A43,EffectiveDatesCigarettes!$A$7:$C$17,2)</f>
        <v>0.24</v>
      </c>
      <c r="J43" s="14">
        <f t="shared" si="4"/>
        <v>4.0751161023066231</v>
      </c>
      <c r="K43" s="14">
        <f t="shared" si="5"/>
        <v>2.8940918624294656</v>
      </c>
      <c r="L43" s="14">
        <f t="shared" si="6"/>
        <v>3.1952224780168788</v>
      </c>
      <c r="M43" s="14">
        <f t="shared" si="7"/>
        <v>3.1579737995215109</v>
      </c>
      <c r="N43" s="14"/>
      <c r="O43" s="6">
        <f>VLOOKUP($A43,EffectiveDatesVAT!$A$7:$B$10,2)</f>
        <v>0.17499999999999999</v>
      </c>
    </row>
    <row r="44" spans="1:15">
      <c r="A44" s="7">
        <v>40238</v>
      </c>
      <c r="B44" s="15">
        <f t="shared" si="9"/>
        <v>2009</v>
      </c>
      <c r="C44" s="7">
        <f t="shared" si="1"/>
        <v>40179</v>
      </c>
      <c r="D44" s="8">
        <f>VLOOKUP($A44,FREDconnect!$A$8:$B$112,2)</f>
        <v>99.148285651889097</v>
      </c>
      <c r="E44">
        <f>VLOOKUP($A44,EffectiveDatesFuel!$A$7:$B$16,2)</f>
        <v>0.56189999999999996</v>
      </c>
      <c r="F44">
        <f>VLOOKUP($A44,EffectiveDatesCigarettes!$A$7:$C$17,3)/50</f>
        <v>2.2862</v>
      </c>
      <c r="G44" s="12">
        <f t="shared" si="2"/>
        <v>0.5667268942731275</v>
      </c>
      <c r="H44" s="12">
        <f t="shared" si="2"/>
        <v>2.3058391629955937</v>
      </c>
      <c r="I44" s="6">
        <f>VLOOKUP($A44,EffectiveDatesCigarettes!$A$7:$C$17,2)</f>
        <v>0.24</v>
      </c>
      <c r="J44" s="14">
        <f t="shared" si="4"/>
        <v>4.0601287044089638</v>
      </c>
      <c r="K44" s="14">
        <f t="shared" si="5"/>
        <v>2.8840790420113342</v>
      </c>
      <c r="L44" s="14">
        <f t="shared" si="6"/>
        <v>3.1839412690863718</v>
      </c>
      <c r="M44" s="14">
        <f t="shared" si="7"/>
        <v>3.1468724351196786</v>
      </c>
      <c r="N44" s="14"/>
      <c r="O44" s="6">
        <f>VLOOKUP($A44,EffectiveDatesVAT!$A$7:$B$10,2)</f>
        <v>0.17499999999999999</v>
      </c>
    </row>
    <row r="45" spans="1:15">
      <c r="A45" s="7">
        <v>40269</v>
      </c>
      <c r="B45" s="15">
        <f t="shared" si="9"/>
        <v>2010</v>
      </c>
      <c r="C45" s="7">
        <f t="shared" si="1"/>
        <v>40269</v>
      </c>
      <c r="D45" s="8">
        <f>VLOOKUP($A45,FREDconnect!$A$8:$B$112,2)</f>
        <v>99.759772876173898</v>
      </c>
      <c r="E45">
        <f>VLOOKUP($A45,EffectiveDatesFuel!$A$7:$B$16,2)</f>
        <v>0.57189999999999996</v>
      </c>
      <c r="F45">
        <f>VLOOKUP($A45,EffectiveDatesCigarettes!$A$7:$C$17,3)/50</f>
        <v>2.3805999999999998</v>
      </c>
      <c r="G45" s="12">
        <f t="shared" si="2"/>
        <v>0.57327716725043742</v>
      </c>
      <c r="H45" s="12">
        <f t="shared" si="2"/>
        <v>2.3863326182136584</v>
      </c>
      <c r="I45" s="6">
        <f>VLOOKUP($A45,EffectiveDatesCigarettes!$A$7:$C$17,2)</f>
        <v>0.24</v>
      </c>
      <c r="J45" s="14">
        <f t="shared" si="4"/>
        <v>4.158575251427715</v>
      </c>
      <c r="K45" s="14">
        <f t="shared" si="5"/>
        <v>2.9058553723050138</v>
      </c>
      <c r="L45" s="14">
        <f t="shared" si="6"/>
        <v>3.2252665203759854</v>
      </c>
      <c r="M45" s="14">
        <f t="shared" si="7"/>
        <v>3.1839479654776492</v>
      </c>
      <c r="N45" s="14"/>
      <c r="O45" s="6">
        <f>VLOOKUP($A45,EffectiveDatesVAT!$A$7:$B$10,2)</f>
        <v>0.17499999999999999</v>
      </c>
    </row>
    <row r="46" spans="1:15">
      <c r="A46" s="7">
        <v>40299</v>
      </c>
      <c r="B46" s="15">
        <f t="shared" si="9"/>
        <v>2010</v>
      </c>
      <c r="C46" s="7">
        <f t="shared" si="1"/>
        <v>40269</v>
      </c>
      <c r="D46" s="8">
        <f>VLOOKUP($A46,FREDconnect!$A$8:$B$112,2)</f>
        <v>99.934483511683794</v>
      </c>
      <c r="E46">
        <f>VLOOKUP($A46,EffectiveDatesFuel!$A$7:$B$16,2)</f>
        <v>0.57189999999999996</v>
      </c>
      <c r="F46">
        <f>VLOOKUP($A46,EffectiveDatesCigarettes!$A$7:$C$17,3)/50</f>
        <v>2.3805999999999998</v>
      </c>
      <c r="G46" s="12">
        <f t="shared" si="2"/>
        <v>0.57227493444055932</v>
      </c>
      <c r="H46" s="12">
        <f t="shared" si="2"/>
        <v>2.3821607080419573</v>
      </c>
      <c r="I46" s="6">
        <f>VLOOKUP($A46,EffectiveDatesCigarettes!$A$7:$C$17,2)</f>
        <v>0.24</v>
      </c>
      <c r="J46" s="14">
        <f t="shared" si="4"/>
        <v>4.1534728471420035</v>
      </c>
      <c r="K46" s="14">
        <f t="shared" si="5"/>
        <v>2.9025234573184679</v>
      </c>
      <c r="L46" s="14">
        <f t="shared" si="6"/>
        <v>3.2214831764394249</v>
      </c>
      <c r="M46" s="14">
        <f t="shared" si="7"/>
        <v>3.1802319608456369</v>
      </c>
      <c r="N46" s="14"/>
      <c r="O46" s="6">
        <f>VLOOKUP($A46,EffectiveDatesVAT!$A$7:$B$10,2)</f>
        <v>0.17499999999999999</v>
      </c>
    </row>
    <row r="47" spans="1:15">
      <c r="A47" s="7">
        <v>40330</v>
      </c>
      <c r="B47" s="15">
        <f t="shared" si="9"/>
        <v>2010</v>
      </c>
      <c r="C47" s="7">
        <f t="shared" si="1"/>
        <v>40269</v>
      </c>
      <c r="D47" s="8">
        <f>VLOOKUP($A47,FREDconnect!$A$8:$B$112,2)</f>
        <v>100.109194147194</v>
      </c>
      <c r="E47">
        <f>VLOOKUP($A47,EffectiveDatesFuel!$A$7:$B$16,2)</f>
        <v>0.57189999999999996</v>
      </c>
      <c r="F47">
        <f>VLOOKUP($A47,EffectiveDatesCigarettes!$A$7:$C$17,3)/50</f>
        <v>2.3805999999999998</v>
      </c>
      <c r="G47" s="12">
        <f t="shared" si="2"/>
        <v>0.57127619982547828</v>
      </c>
      <c r="H47" s="12">
        <f t="shared" si="2"/>
        <v>2.3780033595113368</v>
      </c>
      <c r="I47" s="6">
        <f>VLOOKUP($A47,EffectiveDatesCigarettes!$A$7:$C$17,2)</f>
        <v>0.24</v>
      </c>
      <c r="J47" s="14">
        <f t="shared" si="4"/>
        <v>4.1483882522953257</v>
      </c>
      <c r="K47" s="14">
        <f t="shared" si="5"/>
        <v>2.8992031720526361</v>
      </c>
      <c r="L47" s="14">
        <f t="shared" si="6"/>
        <v>3.2177130378918166</v>
      </c>
      <c r="M47" s="14">
        <f t="shared" si="7"/>
        <v>3.1765289226641098</v>
      </c>
      <c r="N47" s="14"/>
      <c r="O47" s="6">
        <f>VLOOKUP($A47,EffectiveDatesVAT!$A$7:$B$10,2)</f>
        <v>0.17499999999999999</v>
      </c>
    </row>
    <row r="48" spans="1:15">
      <c r="A48" s="7">
        <v>40360</v>
      </c>
      <c r="B48" s="15">
        <f t="shared" si="9"/>
        <v>2010</v>
      </c>
      <c r="C48" s="7">
        <f t="shared" si="1"/>
        <v>40360</v>
      </c>
      <c r="D48" s="8">
        <f>VLOOKUP($A48,FREDconnect!$A$8:$B$112,2)</f>
        <v>99.847128193928796</v>
      </c>
      <c r="E48">
        <f>VLOOKUP($A48,EffectiveDatesFuel!$A$7:$B$16,2)</f>
        <v>0.57189999999999996</v>
      </c>
      <c r="F48">
        <f>VLOOKUP($A48,EffectiveDatesCigarettes!$A$7:$C$17,3)/50</f>
        <v>2.3805999999999998</v>
      </c>
      <c r="G48" s="12">
        <f t="shared" si="2"/>
        <v>0.5727756124234471</v>
      </c>
      <c r="H48" s="12">
        <f t="shared" si="2"/>
        <v>2.3842448381452317</v>
      </c>
      <c r="I48" s="6">
        <f>VLOOKUP($A48,EffectiveDatesCigarettes!$A$7:$C$17,2)</f>
        <v>0.24</v>
      </c>
      <c r="J48" s="14">
        <f t="shared" si="4"/>
        <v>4.1560218172619878</v>
      </c>
      <c r="K48" s="14">
        <f t="shared" si="5"/>
        <v>2.9041879572811267</v>
      </c>
      <c r="L48" s="14">
        <f t="shared" si="6"/>
        <v>3.2233731934016094</v>
      </c>
      <c r="M48" s="14">
        <f t="shared" si="7"/>
        <v>3.1820883381016549</v>
      </c>
      <c r="N48" s="14"/>
      <c r="O48" s="6">
        <f>VLOOKUP($A48,EffectiveDatesVAT!$A$7:$B$10,2)</f>
        <v>0.17499999999999999</v>
      </c>
    </row>
    <row r="49" spans="1:15">
      <c r="A49" s="7">
        <v>40391</v>
      </c>
      <c r="B49" s="15">
        <f t="shared" si="9"/>
        <v>2010</v>
      </c>
      <c r="C49" s="7">
        <f t="shared" si="1"/>
        <v>40360</v>
      </c>
      <c r="D49" s="8">
        <f>VLOOKUP($A49,FREDconnect!$A$8:$B$112,2)</f>
        <v>100.371260100459</v>
      </c>
      <c r="E49">
        <f>VLOOKUP($A49,EffectiveDatesFuel!$A$7:$B$16,2)</f>
        <v>0.57189999999999996</v>
      </c>
      <c r="F49">
        <f>VLOOKUP($A49,EffectiveDatesCigarettes!$A$7:$C$17,3)/50</f>
        <v>2.3805999999999998</v>
      </c>
      <c r="G49" s="12">
        <f t="shared" si="2"/>
        <v>0.56978461705830941</v>
      </c>
      <c r="H49" s="12">
        <f t="shared" si="2"/>
        <v>2.3717944734551692</v>
      </c>
      <c r="I49" s="6">
        <f>VLOOKUP($A49,EffectiveDatesCigarettes!$A$7:$C$17,2)</f>
        <v>0.24</v>
      </c>
      <c r="J49" s="14">
        <f t="shared" si="4"/>
        <v>4.1407945492867189</v>
      </c>
      <c r="K49" s="14">
        <f t="shared" si="5"/>
        <v>2.8942444170342201</v>
      </c>
      <c r="L49" s="14">
        <f t="shared" si="6"/>
        <v>3.2120824393298593</v>
      </c>
      <c r="M49" s="14">
        <f t="shared" si="7"/>
        <v>3.170998529385189</v>
      </c>
      <c r="N49" s="14"/>
      <c r="O49" s="6">
        <f>VLOOKUP($A49,EffectiveDatesVAT!$A$7:$B$10,2)</f>
        <v>0.17499999999999999</v>
      </c>
    </row>
    <row r="50" spans="1:15">
      <c r="A50" s="7">
        <v>40422</v>
      </c>
      <c r="B50" s="15">
        <f t="shared" si="9"/>
        <v>2010</v>
      </c>
      <c r="C50" s="7">
        <f t="shared" si="1"/>
        <v>40360</v>
      </c>
      <c r="D50" s="8">
        <f>VLOOKUP($A50,FREDconnect!$A$8:$B$112,2)</f>
        <v>100.371260100459</v>
      </c>
      <c r="E50">
        <f>VLOOKUP($A50,EffectiveDatesFuel!$A$7:$B$16,2)</f>
        <v>0.57189999999999996</v>
      </c>
      <c r="F50">
        <f>VLOOKUP($A50,EffectiveDatesCigarettes!$A$7:$C$17,3)/50</f>
        <v>2.3805999999999998</v>
      </c>
      <c r="G50" s="12">
        <f t="shared" si="2"/>
        <v>0.56978461705830941</v>
      </c>
      <c r="H50" s="12">
        <f t="shared" si="2"/>
        <v>2.3717944734551692</v>
      </c>
      <c r="I50" s="6">
        <f>VLOOKUP($A50,EffectiveDatesCigarettes!$A$7:$C$17,2)</f>
        <v>0.24</v>
      </c>
      <c r="J50" s="14">
        <f t="shared" si="4"/>
        <v>4.1407945492867189</v>
      </c>
      <c r="K50" s="14">
        <f t="shared" si="5"/>
        <v>2.8942444170342201</v>
      </c>
      <c r="L50" s="14">
        <f t="shared" si="6"/>
        <v>3.2120824393298593</v>
      </c>
      <c r="M50" s="14">
        <f t="shared" si="7"/>
        <v>3.170998529385189</v>
      </c>
      <c r="N50" s="14"/>
      <c r="O50" s="6">
        <f>VLOOKUP($A50,EffectiveDatesVAT!$A$7:$B$10,2)</f>
        <v>0.17499999999999999</v>
      </c>
    </row>
    <row r="51" spans="1:15">
      <c r="A51" s="7">
        <v>40452</v>
      </c>
      <c r="B51" s="15">
        <f t="shared" si="9"/>
        <v>2010</v>
      </c>
      <c r="C51" s="7">
        <f t="shared" si="1"/>
        <v>40452</v>
      </c>
      <c r="D51" s="8">
        <f>VLOOKUP($A51,FREDconnect!$A$8:$B$112,2)</f>
        <v>100.63332605372401</v>
      </c>
      <c r="E51">
        <f>VLOOKUP($A51,EffectiveDatesFuel!$A$7:$B$16,2)</f>
        <v>0.58189999999999997</v>
      </c>
      <c r="F51">
        <f>VLOOKUP($A51,EffectiveDatesCigarettes!$A$7:$C$17,3)/50</f>
        <v>2.3805999999999998</v>
      </c>
      <c r="G51" s="12">
        <f t="shared" si="2"/>
        <v>0.57823786892360829</v>
      </c>
      <c r="H51" s="12">
        <f t="shared" si="2"/>
        <v>2.3656179253472107</v>
      </c>
      <c r="I51" s="6">
        <f>VLOOKUP($A51,EffectiveDatesCigarettes!$A$7:$C$17,2)</f>
        <v>0.24</v>
      </c>
      <c r="J51" s="14">
        <f t="shared" si="4"/>
        <v>4.1332403968146156</v>
      </c>
      <c r="K51" s="14">
        <f t="shared" si="5"/>
        <v>2.9223471854702936</v>
      </c>
      <c r="L51" s="14">
        <f t="shared" si="6"/>
        <v>3.2310936157558077</v>
      </c>
      <c r="M51" s="14">
        <f t="shared" si="7"/>
        <v>3.1924229326817564</v>
      </c>
      <c r="N51" s="14"/>
      <c r="O51" s="6">
        <f>VLOOKUP($A51,EffectiveDatesVAT!$A$7:$B$10,2)</f>
        <v>0.17499999999999999</v>
      </c>
    </row>
    <row r="52" spans="1:15">
      <c r="A52" s="7">
        <v>40483</v>
      </c>
      <c r="B52" s="15">
        <f t="shared" si="9"/>
        <v>2010</v>
      </c>
      <c r="C52" s="7">
        <f t="shared" si="1"/>
        <v>40452</v>
      </c>
      <c r="D52" s="8">
        <f>VLOOKUP($A52,FREDconnect!$A$8:$B$112,2)</f>
        <v>100.982747324743</v>
      </c>
      <c r="E52">
        <f>VLOOKUP($A52,EffectiveDatesFuel!$A$7:$B$16,2)</f>
        <v>0.58189999999999997</v>
      </c>
      <c r="F52">
        <f>VLOOKUP($A52,EffectiveDatesCigarettes!$A$7:$C$17,3)/50</f>
        <v>2.3805999999999998</v>
      </c>
      <c r="G52" s="12">
        <f t="shared" si="2"/>
        <v>0.57623704584775304</v>
      </c>
      <c r="H52" s="12">
        <f t="shared" si="2"/>
        <v>2.3574323961937806</v>
      </c>
      <c r="I52" s="6">
        <f>VLOOKUP($A52,EffectiveDatesCigarettes!$A$7:$C$17,2)</f>
        <v>0.24</v>
      </c>
      <c r="J52" s="14">
        <f t="shared" si="4"/>
        <v>4.1232291843689151</v>
      </c>
      <c r="K52" s="14">
        <f t="shared" si="5"/>
        <v>2.9156954651053613</v>
      </c>
      <c r="L52" s="14">
        <f t="shared" si="6"/>
        <v>3.2235853118558522</v>
      </c>
      <c r="M52" s="14">
        <f t="shared" si="7"/>
        <v>3.1850376575763995</v>
      </c>
      <c r="N52" s="14"/>
      <c r="O52" s="6">
        <f>VLOOKUP($A52,EffectiveDatesVAT!$A$7:$B$10,2)</f>
        <v>0.17499999999999999</v>
      </c>
    </row>
    <row r="53" spans="1:15">
      <c r="A53" s="7">
        <v>40513</v>
      </c>
      <c r="B53" s="15">
        <f t="shared" si="9"/>
        <v>2010</v>
      </c>
      <c r="C53" s="7">
        <f t="shared" si="1"/>
        <v>40452</v>
      </c>
      <c r="D53" s="8">
        <f>VLOOKUP($A53,FREDconnect!$A$8:$B$112,2)</f>
        <v>102.03101113780301</v>
      </c>
      <c r="E53">
        <f>VLOOKUP($A53,EffectiveDatesFuel!$A$7:$B$16,2)</f>
        <v>0.58189999999999997</v>
      </c>
      <c r="F53">
        <f>VLOOKUP($A53,EffectiveDatesCigarettes!$A$7:$C$17,3)/50</f>
        <v>2.3805999999999998</v>
      </c>
      <c r="G53" s="12">
        <f t="shared" si="2"/>
        <v>0.57031680222602743</v>
      </c>
      <c r="H53" s="12">
        <f t="shared" si="2"/>
        <v>2.3332122003424658</v>
      </c>
      <c r="I53" s="6">
        <f>VLOOKUP($A53,EffectiveDatesCigarettes!$A$7:$C$17,2)</f>
        <v>0.24</v>
      </c>
      <c r="J53" s="14">
        <f t="shared" si="4"/>
        <v>4.0936069667212784</v>
      </c>
      <c r="K53" s="14">
        <f t="shared" si="5"/>
        <v>2.896013662381669</v>
      </c>
      <c r="L53" s="14">
        <f t="shared" si="6"/>
        <v>3.2013689605901643</v>
      </c>
      <c r="M53" s="14">
        <f t="shared" si="7"/>
        <v>3.1631852601450707</v>
      </c>
      <c r="N53" s="14"/>
      <c r="O53" s="6">
        <f>VLOOKUP($A53,EffectiveDatesVAT!$A$7:$B$10,2)</f>
        <v>0.17499999999999999</v>
      </c>
    </row>
    <row r="54" spans="1:15">
      <c r="A54" s="7">
        <v>40544</v>
      </c>
      <c r="B54" s="15">
        <f t="shared" si="9"/>
        <v>2010</v>
      </c>
      <c r="C54" s="7">
        <f t="shared" si="1"/>
        <v>40544</v>
      </c>
      <c r="D54" s="8">
        <f>VLOOKUP($A54,FREDconnect!$A$8:$B$112,2)</f>
        <v>102.118366455558</v>
      </c>
      <c r="E54">
        <f>VLOOKUP($A54,EffectiveDatesFuel!$A$7:$B$16,2)</f>
        <v>0.58950000000000002</v>
      </c>
      <c r="F54">
        <f>VLOOKUP($A54,EffectiveDatesCigarettes!$A$7:$C$17,3)/50</f>
        <v>2.3805999999999998</v>
      </c>
      <c r="G54" s="12">
        <f t="shared" si="2"/>
        <v>0.57727127887082963</v>
      </c>
      <c r="H54" s="12">
        <f t="shared" si="2"/>
        <v>2.3312162959794689</v>
      </c>
      <c r="I54" s="6">
        <f>VLOOKUP($A54,EffectiveDatesCigarettes!$A$7:$C$17,2)</f>
        <v>0.24</v>
      </c>
      <c r="J54" s="14">
        <f t="shared" si="4"/>
        <v>4.0911659000260494</v>
      </c>
      <c r="K54" s="14">
        <f t="shared" si="5"/>
        <v>2.9191337645455775</v>
      </c>
      <c r="L54" s="14">
        <f t="shared" si="6"/>
        <v>3.2179716262326288</v>
      </c>
      <c r="M54" s="14">
        <f t="shared" si="7"/>
        <v>3.1814964390535119</v>
      </c>
      <c r="N54" s="14"/>
      <c r="O54" s="6">
        <f>VLOOKUP($A54,EffectiveDatesVAT!$A$7:$B$10,2)</f>
        <v>0.17499999999999999</v>
      </c>
    </row>
    <row r="55" spans="1:15">
      <c r="A55" s="7">
        <v>40575</v>
      </c>
      <c r="B55" s="15">
        <f t="shared" si="9"/>
        <v>2010</v>
      </c>
      <c r="C55" s="7">
        <f t="shared" si="1"/>
        <v>40544</v>
      </c>
      <c r="D55" s="8">
        <f>VLOOKUP($A55,FREDconnect!$A$8:$B$112,2)</f>
        <v>102.904564315353</v>
      </c>
      <c r="E55">
        <f>VLOOKUP($A55,EffectiveDatesFuel!$A$7:$B$16,2)</f>
        <v>0.58950000000000002</v>
      </c>
      <c r="F55">
        <f>VLOOKUP($A55,EffectiveDatesCigarettes!$A$7:$C$17,3)/50</f>
        <v>2.3805999999999998</v>
      </c>
      <c r="G55" s="12">
        <f t="shared" si="2"/>
        <v>0.57286088709677252</v>
      </c>
      <c r="H55" s="12">
        <f t="shared" si="2"/>
        <v>2.3134056451612834</v>
      </c>
      <c r="I55" s="6">
        <f>VLOOKUP($A55,EffectiveDatesCigarettes!$A$7:$C$17,2)</f>
        <v>0.24</v>
      </c>
      <c r="J55" s="14">
        <f t="shared" si="4"/>
        <v>4.0693827989222777</v>
      </c>
      <c r="K55" s="14">
        <f t="shared" si="5"/>
        <v>2.9044714522527793</v>
      </c>
      <c r="L55" s="14">
        <f t="shared" si="6"/>
        <v>3.2014936970831105</v>
      </c>
      <c r="M55" s="14">
        <f t="shared" si="7"/>
        <v>3.1652716432835808</v>
      </c>
      <c r="N55" s="14"/>
      <c r="O55" s="6">
        <f>VLOOKUP($A55,EffectiveDatesVAT!$A$7:$B$10,2)</f>
        <v>0.2</v>
      </c>
    </row>
    <row r="56" spans="1:15">
      <c r="A56" s="7">
        <v>40603</v>
      </c>
      <c r="B56" s="15">
        <f t="shared" si="9"/>
        <v>2010</v>
      </c>
      <c r="C56" s="7">
        <f t="shared" si="1"/>
        <v>40544</v>
      </c>
      <c r="D56" s="8">
        <f>VLOOKUP($A56,FREDconnect!$A$8:$B$112,2)</f>
        <v>103.16663026861799</v>
      </c>
      <c r="E56">
        <f>VLOOKUP($A56,EffectiveDatesFuel!$A$7:$B$16,2)</f>
        <v>0.58950000000000002</v>
      </c>
      <c r="F56">
        <f>VLOOKUP($A56,EffectiveDatesCigarettes!$A$7:$C$17,3)/50</f>
        <v>2.3805999999999998</v>
      </c>
      <c r="G56" s="12">
        <f t="shared" si="2"/>
        <v>0.57140569432683952</v>
      </c>
      <c r="H56" s="12">
        <f t="shared" si="2"/>
        <v>2.307529085520736</v>
      </c>
      <c r="I56" s="6">
        <f>VLOOKUP($A56,EffectiveDatesCigarettes!$A$7:$C$17,2)</f>
        <v>0.24</v>
      </c>
      <c r="J56" s="14">
        <f t="shared" si="4"/>
        <v>4.0621955437175616</v>
      </c>
      <c r="K56" s="14">
        <f t="shared" si="5"/>
        <v>2.8996336754900698</v>
      </c>
      <c r="L56" s="14">
        <f t="shared" si="6"/>
        <v>3.1960568641235323</v>
      </c>
      <c r="M56" s="14">
        <f t="shared" si="7"/>
        <v>3.1599183185558579</v>
      </c>
      <c r="N56" s="14"/>
      <c r="O56" s="6">
        <f>VLOOKUP($A56,EffectiveDatesVAT!$A$7:$B$10,2)</f>
        <v>0.2</v>
      </c>
    </row>
    <row r="57" spans="1:15">
      <c r="A57" s="7">
        <v>40634</v>
      </c>
      <c r="B57" s="15">
        <f t="shared" si="9"/>
        <v>2011</v>
      </c>
      <c r="C57" s="7">
        <f t="shared" si="1"/>
        <v>40634</v>
      </c>
      <c r="D57" s="8">
        <f>VLOOKUP($A57,FREDconnect!$A$8:$B$112,2)</f>
        <v>104.214894081677</v>
      </c>
      <c r="E57">
        <f>VLOOKUP($A57,EffectiveDatesFuel!$A$7:$B$16,2)</f>
        <v>0.57950000000000002</v>
      </c>
      <c r="F57">
        <f>VLOOKUP($A57,EffectiveDatesCigarettes!$A$7:$C$17,3)/50</f>
        <v>3.0989999999999998</v>
      </c>
      <c r="G57" s="12">
        <f t="shared" si="2"/>
        <v>0.55606255238893665</v>
      </c>
      <c r="H57" s="12">
        <f t="shared" si="2"/>
        <v>2.9736632439228896</v>
      </c>
      <c r="I57" s="6">
        <f>VLOOKUP($A57,EffectiveDatesCigarettes!$A$7:$C$17,2)</f>
        <v>0.16500000000000001</v>
      </c>
      <c r="J57" s="14">
        <f t="shared" si="4"/>
        <v>4.5819289068122391</v>
      </c>
      <c r="K57" s="14">
        <f t="shared" si="5"/>
        <v>2.8486255224344701</v>
      </c>
      <c r="L57" s="14">
        <f t="shared" si="6"/>
        <v>3.2905730265701294</v>
      </c>
      <c r="M57" s="14">
        <f t="shared" si="7"/>
        <v>3.2156245097665761</v>
      </c>
      <c r="N57" s="14"/>
      <c r="O57" s="6">
        <f>VLOOKUP($A57,EffectiveDatesVAT!$A$7:$B$10,2)</f>
        <v>0.2</v>
      </c>
    </row>
    <row r="58" spans="1:15">
      <c r="A58" s="7">
        <v>40664</v>
      </c>
      <c r="B58" s="15">
        <f t="shared" si="9"/>
        <v>2011</v>
      </c>
      <c r="C58" s="7">
        <f t="shared" si="1"/>
        <v>40634</v>
      </c>
      <c r="D58" s="8">
        <f>VLOOKUP($A58,FREDconnect!$A$8:$B$112,2)</f>
        <v>104.389604717187</v>
      </c>
      <c r="E58">
        <f>VLOOKUP($A58,EffectiveDatesFuel!$A$7:$B$16,2)</f>
        <v>0.57950000000000002</v>
      </c>
      <c r="F58">
        <f>VLOOKUP($A58,EffectiveDatesCigarettes!$A$7:$C$17,3)/50</f>
        <v>3.0989999999999998</v>
      </c>
      <c r="G58" s="12">
        <f t="shared" si="2"/>
        <v>0.55513190376569121</v>
      </c>
      <c r="H58" s="12">
        <f t="shared" si="2"/>
        <v>2.9686864016736445</v>
      </c>
      <c r="I58" s="6">
        <f>VLOOKUP($A58,EffectiveDatesCigarettes!$A$7:$C$17,2)</f>
        <v>0.16500000000000001</v>
      </c>
      <c r="J58" s="14">
        <f t="shared" si="4"/>
        <v>4.5762101973447686</v>
      </c>
      <c r="K58" s="14">
        <f t="shared" si="5"/>
        <v>2.8455315885057084</v>
      </c>
      <c r="L58" s="14">
        <f t="shared" si="6"/>
        <v>3.2868098428096859</v>
      </c>
      <c r="M58" s="14">
        <f t="shared" si="7"/>
        <v>3.2119991521695894</v>
      </c>
      <c r="N58" s="14"/>
      <c r="O58" s="6">
        <f>VLOOKUP($A58,EffectiveDatesVAT!$A$7:$B$10,2)</f>
        <v>0.2</v>
      </c>
    </row>
    <row r="59" spans="1:15">
      <c r="A59" s="7">
        <v>40695</v>
      </c>
      <c r="B59" s="15">
        <f t="shared" si="9"/>
        <v>2011</v>
      </c>
      <c r="C59" s="7">
        <f t="shared" si="1"/>
        <v>40634</v>
      </c>
      <c r="D59" s="8">
        <f>VLOOKUP($A59,FREDconnect!$A$8:$B$112,2)</f>
        <v>104.302249399432</v>
      </c>
      <c r="E59">
        <f>VLOOKUP($A59,EffectiveDatesFuel!$A$7:$B$16,2)</f>
        <v>0.57950000000000002</v>
      </c>
      <c r="F59">
        <f>VLOOKUP($A59,EffectiveDatesCigarettes!$A$7:$C$17,3)/50</f>
        <v>3.0989999999999998</v>
      </c>
      <c r="G59" s="12">
        <f t="shared" si="2"/>
        <v>0.55559683835845997</v>
      </c>
      <c r="H59" s="12">
        <f t="shared" si="2"/>
        <v>2.9711727386934728</v>
      </c>
      <c r="I59" s="6">
        <f>VLOOKUP($A59,EffectiveDatesCigarettes!$A$7:$C$17,2)</f>
        <v>0.16500000000000001</v>
      </c>
      <c r="J59" s="14">
        <f t="shared" si="4"/>
        <v>4.5790671573090442</v>
      </c>
      <c r="K59" s="14">
        <f t="shared" si="5"/>
        <v>2.8470772598528664</v>
      </c>
      <c r="L59" s="14">
        <f t="shared" si="6"/>
        <v>3.2886898588173112</v>
      </c>
      <c r="M59" s="14">
        <f t="shared" si="7"/>
        <v>3.2138103148187311</v>
      </c>
      <c r="N59" s="14"/>
      <c r="O59" s="6">
        <f>VLOOKUP($A59,EffectiveDatesVAT!$A$7:$B$10,2)</f>
        <v>0.2</v>
      </c>
    </row>
    <row r="60" spans="1:15">
      <c r="A60" s="7">
        <v>40725</v>
      </c>
      <c r="B60" s="15">
        <f t="shared" si="9"/>
        <v>2011</v>
      </c>
      <c r="C60" s="7">
        <f t="shared" si="1"/>
        <v>40725</v>
      </c>
      <c r="D60" s="8">
        <f>VLOOKUP($A60,FREDconnect!$A$8:$B$112,2)</f>
        <v>104.302249399432</v>
      </c>
      <c r="E60">
        <f>VLOOKUP($A60,EffectiveDatesFuel!$A$7:$B$16,2)</f>
        <v>0.57950000000000002</v>
      </c>
      <c r="F60">
        <f>VLOOKUP($A60,EffectiveDatesCigarettes!$A$7:$C$17,3)/50</f>
        <v>3.0989999999999998</v>
      </c>
      <c r="G60" s="12">
        <f t="shared" si="2"/>
        <v>0.55559683835845997</v>
      </c>
      <c r="H60" s="12">
        <f t="shared" si="2"/>
        <v>2.9711727386934728</v>
      </c>
      <c r="I60" s="6">
        <f>VLOOKUP($A60,EffectiveDatesCigarettes!$A$7:$C$17,2)</f>
        <v>0.16500000000000001</v>
      </c>
      <c r="J60" s="14">
        <f t="shared" si="4"/>
        <v>4.5790671573090442</v>
      </c>
      <c r="K60" s="14">
        <f t="shared" si="5"/>
        <v>2.8470772598528664</v>
      </c>
      <c r="L60" s="14">
        <f t="shared" si="6"/>
        <v>3.2886898588173112</v>
      </c>
      <c r="M60" s="14">
        <f t="shared" si="7"/>
        <v>3.2138103148187311</v>
      </c>
      <c r="N60" s="14"/>
      <c r="O60" s="6">
        <f>VLOOKUP($A60,EffectiveDatesVAT!$A$7:$B$10,2)</f>
        <v>0.2</v>
      </c>
    </row>
    <row r="61" spans="1:15">
      <c r="A61" s="7">
        <v>40756</v>
      </c>
      <c r="B61" s="15">
        <f t="shared" si="9"/>
        <v>2011</v>
      </c>
      <c r="C61" s="7">
        <f t="shared" si="1"/>
        <v>40725</v>
      </c>
      <c r="D61" s="8">
        <f>VLOOKUP($A61,FREDconnect!$A$8:$B$112,2)</f>
        <v>104.913736623717</v>
      </c>
      <c r="E61">
        <f>VLOOKUP($A61,EffectiveDatesFuel!$A$7:$B$16,2)</f>
        <v>0.57950000000000002</v>
      </c>
      <c r="F61">
        <f>VLOOKUP($A61,EffectiveDatesCigarettes!$A$7:$C$17,3)/50</f>
        <v>3.0989999999999998</v>
      </c>
      <c r="G61" s="12">
        <f t="shared" si="2"/>
        <v>0.55235855537052447</v>
      </c>
      <c r="H61" s="12">
        <f t="shared" si="2"/>
        <v>2.9538553288925886</v>
      </c>
      <c r="I61" s="6">
        <f>VLOOKUP($A61,EffectiveDatesCigarettes!$A$7:$C$17,2)</f>
        <v>0.16500000000000001</v>
      </c>
      <c r="J61" s="14">
        <f t="shared" si="4"/>
        <v>4.5591683478992433</v>
      </c>
      <c r="K61" s="14">
        <f t="shared" si="5"/>
        <v>2.8363116138753686</v>
      </c>
      <c r="L61" s="14">
        <f t="shared" si="6"/>
        <v>3.2755954925360573</v>
      </c>
      <c r="M61" s="14">
        <f t="shared" si="7"/>
        <v>3.2011954305444816</v>
      </c>
      <c r="N61" s="14"/>
      <c r="O61" s="6">
        <f>VLOOKUP($A61,EffectiveDatesVAT!$A$7:$B$10,2)</f>
        <v>0.2</v>
      </c>
    </row>
    <row r="62" spans="1:15">
      <c r="A62" s="7">
        <v>40787</v>
      </c>
      <c r="B62" s="15">
        <f t="shared" si="9"/>
        <v>2011</v>
      </c>
      <c r="C62" s="7">
        <f t="shared" si="1"/>
        <v>40725</v>
      </c>
      <c r="D62" s="8">
        <f>VLOOKUP($A62,FREDconnect!$A$8:$B$112,2)</f>
        <v>105.612579165757</v>
      </c>
      <c r="E62">
        <f>VLOOKUP($A62,EffectiveDatesFuel!$A$7:$B$16,2)</f>
        <v>0.57950000000000002</v>
      </c>
      <c r="F62">
        <f>VLOOKUP($A62,EffectiveDatesCigarettes!$A$7:$C$17,3)/50</f>
        <v>3.0989999999999998</v>
      </c>
      <c r="G62" s="12">
        <f t="shared" si="2"/>
        <v>0.54870357733664044</v>
      </c>
      <c r="H62" s="12">
        <f t="shared" si="2"/>
        <v>2.934309553349868</v>
      </c>
      <c r="I62" s="6">
        <f>VLOOKUP($A62,EffectiveDatesCigarettes!$A$7:$C$17,2)</f>
        <v>0.16500000000000001</v>
      </c>
      <c r="J62" s="14">
        <f t="shared" si="4"/>
        <v>4.5367090039925397</v>
      </c>
      <c r="K62" s="14">
        <f t="shared" si="5"/>
        <v>2.8241606685395473</v>
      </c>
      <c r="L62" s="14">
        <f t="shared" si="6"/>
        <v>3.2608161723518982</v>
      </c>
      <c r="M62" s="14">
        <f t="shared" si="7"/>
        <v>3.1869570544683588</v>
      </c>
      <c r="N62" s="14"/>
      <c r="O62" s="6">
        <f>VLOOKUP($A62,EffectiveDatesVAT!$A$7:$B$10,2)</f>
        <v>0.2</v>
      </c>
    </row>
    <row r="63" spans="1:15">
      <c r="A63" s="7">
        <v>40817</v>
      </c>
      <c r="B63" s="15">
        <f t="shared" si="9"/>
        <v>2011</v>
      </c>
      <c r="C63" s="7">
        <f t="shared" si="1"/>
        <v>40817</v>
      </c>
      <c r="D63" s="8">
        <f>VLOOKUP($A63,FREDconnect!$A$8:$B$112,2)</f>
        <v>105.699934483512</v>
      </c>
      <c r="E63">
        <f>VLOOKUP($A63,EffectiveDatesFuel!$A$7:$B$16,2)</f>
        <v>0.57950000000000002</v>
      </c>
      <c r="F63">
        <f>VLOOKUP($A63,EffectiveDatesCigarettes!$A$7:$C$17,3)/50</f>
        <v>3.0989999999999998</v>
      </c>
      <c r="G63" s="12">
        <f t="shared" si="2"/>
        <v>0.5482501033057835</v>
      </c>
      <c r="H63" s="12">
        <f t="shared" si="2"/>
        <v>2.9318845041322223</v>
      </c>
      <c r="I63" s="6">
        <f>VLOOKUP($A63,EffectiveDatesCigarettes!$A$7:$C$17,2)</f>
        <v>0.16500000000000001</v>
      </c>
      <c r="J63" s="14">
        <f t="shared" si="4"/>
        <v>4.5339224676256027</v>
      </c>
      <c r="K63" s="14">
        <f t="shared" si="5"/>
        <v>2.8226530977391007</v>
      </c>
      <c r="L63" s="14">
        <f t="shared" si="6"/>
        <v>3.2589824984323554</v>
      </c>
      <c r="M63" s="14">
        <f t="shared" si="7"/>
        <v>3.1851904779596492</v>
      </c>
      <c r="N63" s="14"/>
      <c r="O63" s="6">
        <f>VLOOKUP($A63,EffectiveDatesVAT!$A$7:$B$10,2)</f>
        <v>0.2</v>
      </c>
    </row>
    <row r="64" spans="1:15">
      <c r="A64" s="7">
        <v>40848</v>
      </c>
      <c r="B64" s="15">
        <f t="shared" si="9"/>
        <v>2011</v>
      </c>
      <c r="C64" s="7">
        <f t="shared" si="1"/>
        <v>40817</v>
      </c>
      <c r="D64" s="8">
        <f>VLOOKUP($A64,FREDconnect!$A$8:$B$112,2)</f>
        <v>105.87464511902201</v>
      </c>
      <c r="E64">
        <f>VLOOKUP($A64,EffectiveDatesFuel!$A$7:$B$16,2)</f>
        <v>0.57950000000000002</v>
      </c>
      <c r="F64">
        <f>VLOOKUP($A64,EffectiveDatesCigarettes!$A$7:$C$17,3)/50</f>
        <v>3.0989999999999998</v>
      </c>
      <c r="G64" s="12">
        <f t="shared" si="2"/>
        <v>0.54734540016501454</v>
      </c>
      <c r="H64" s="12">
        <f t="shared" si="2"/>
        <v>2.9270464108910783</v>
      </c>
      <c r="I64" s="6">
        <f>VLOOKUP($A64,EffectiveDatesCigarettes!$A$7:$C$17,2)</f>
        <v>0.16500000000000001</v>
      </c>
      <c r="J64" s="14">
        <f t="shared" si="4"/>
        <v>4.5283631896262184</v>
      </c>
      <c r="K64" s="14">
        <f t="shared" si="5"/>
        <v>2.8196454193599925</v>
      </c>
      <c r="L64" s="14">
        <f t="shared" si="6"/>
        <v>3.255324228186931</v>
      </c>
      <c r="M64" s="14">
        <f t="shared" si="7"/>
        <v>3.1816660586491934</v>
      </c>
      <c r="N64" s="14"/>
      <c r="O64" s="6">
        <f>VLOOKUP($A64,EffectiveDatesVAT!$A$7:$B$10,2)</f>
        <v>0.2</v>
      </c>
    </row>
    <row r="65" spans="1:15">
      <c r="A65" s="7">
        <v>40878</v>
      </c>
      <c r="B65" s="15">
        <f t="shared" si="9"/>
        <v>2011</v>
      </c>
      <c r="C65" s="7">
        <f t="shared" si="1"/>
        <v>40817</v>
      </c>
      <c r="D65" s="8">
        <f>VLOOKUP($A65,FREDconnect!$A$8:$B$112,2)</f>
        <v>106.311421707796</v>
      </c>
      <c r="E65">
        <f>VLOOKUP($A65,EffectiveDatesFuel!$A$7:$B$16,2)</f>
        <v>0.57950000000000002</v>
      </c>
      <c r="F65">
        <f>VLOOKUP($A65,EffectiveDatesCigarettes!$A$7:$C$17,3)/50</f>
        <v>3.0989999999999998</v>
      </c>
      <c r="G65" s="12">
        <f t="shared" si="2"/>
        <v>0.54509665160230314</v>
      </c>
      <c r="H65" s="12">
        <f t="shared" si="2"/>
        <v>2.9150207477403574</v>
      </c>
      <c r="I65" s="6">
        <f>VLOOKUP($A65,EffectiveDatesCigarettes!$A$7:$C$17,2)</f>
        <v>0.16500000000000001</v>
      </c>
      <c r="J65" s="14">
        <f t="shared" si="4"/>
        <v>4.5145449349441327</v>
      </c>
      <c r="K65" s="14">
        <f t="shared" si="5"/>
        <v>2.8121694726904911</v>
      </c>
      <c r="L65" s="14">
        <f t="shared" si="6"/>
        <v>3.246231157116771</v>
      </c>
      <c r="M65" s="14">
        <f t="shared" si="7"/>
        <v>3.1729056222310605</v>
      </c>
      <c r="N65" s="14"/>
      <c r="O65" s="6">
        <f>VLOOKUP($A65,EffectiveDatesVAT!$A$7:$B$10,2)</f>
        <v>0.2</v>
      </c>
    </row>
    <row r="66" spans="1:15">
      <c r="A66" s="7">
        <v>40909</v>
      </c>
      <c r="B66" s="15">
        <f t="shared" si="9"/>
        <v>2011</v>
      </c>
      <c r="C66" s="7">
        <f t="shared" si="1"/>
        <v>40909</v>
      </c>
      <c r="D66" s="8">
        <f>VLOOKUP($A66,FREDconnect!$A$8:$B$112,2)</f>
        <v>105.78728980126699</v>
      </c>
      <c r="E66">
        <f>VLOOKUP($A66,EffectiveDatesFuel!$A$7:$B$16,2)</f>
        <v>0.57950000000000002</v>
      </c>
      <c r="F66">
        <f>VLOOKUP($A66,EffectiveDatesCigarettes!$A$7:$C$17,3)/50</f>
        <v>3.0989999999999998</v>
      </c>
      <c r="G66" s="12">
        <f t="shared" si="2"/>
        <v>0.5477973781998331</v>
      </c>
      <c r="H66" s="12">
        <f t="shared" si="2"/>
        <v>2.9294634599504445</v>
      </c>
      <c r="I66" s="6">
        <f>VLOOKUP($A66,EffectiveDatesCigarettes!$A$7:$C$17,2)</f>
        <v>0.16500000000000001</v>
      </c>
      <c r="J66" s="14">
        <f t="shared" si="4"/>
        <v>4.5311405333005599</v>
      </c>
      <c r="K66" s="14">
        <f t="shared" si="5"/>
        <v>2.8211480167335354</v>
      </c>
      <c r="L66" s="14">
        <f t="shared" si="6"/>
        <v>3.2571518528760164</v>
      </c>
      <c r="M66" s="14">
        <f t="shared" si="7"/>
        <v>3.1834268150896259</v>
      </c>
      <c r="N66" s="14"/>
      <c r="O66" s="6">
        <f>VLOOKUP($A66,EffectiveDatesVAT!$A$7:$B$10,2)</f>
        <v>0.2</v>
      </c>
    </row>
    <row r="67" spans="1:15">
      <c r="A67" s="7">
        <v>40940</v>
      </c>
      <c r="B67" s="15">
        <f t="shared" si="9"/>
        <v>2011</v>
      </c>
      <c r="C67" s="7">
        <f t="shared" si="1"/>
        <v>40909</v>
      </c>
      <c r="D67" s="8">
        <f>VLOOKUP($A67,FREDconnect!$A$8:$B$112,2)</f>
        <v>106.398777025551</v>
      </c>
      <c r="E67">
        <f>VLOOKUP($A67,EffectiveDatesFuel!$A$7:$B$16,2)</f>
        <v>0.57950000000000002</v>
      </c>
      <c r="F67">
        <f>VLOOKUP($A67,EffectiveDatesCigarettes!$A$7:$C$17,3)/50</f>
        <v>3.0989999999999998</v>
      </c>
      <c r="G67" s="12">
        <f t="shared" si="2"/>
        <v>0.54464911740558519</v>
      </c>
      <c r="H67" s="12">
        <f t="shared" si="2"/>
        <v>2.9126274630541986</v>
      </c>
      <c r="I67" s="6">
        <f>VLOOKUP($A67,EffectiveDatesCigarettes!$A$7:$C$17,2)</f>
        <v>0.16500000000000001</v>
      </c>
      <c r="J67" s="14">
        <f t="shared" si="4"/>
        <v>4.5117948980517308</v>
      </c>
      <c r="K67" s="14">
        <f t="shared" si="5"/>
        <v>2.8106816488212871</v>
      </c>
      <c r="L67" s="14">
        <f t="shared" si="6"/>
        <v>3.244421501593445</v>
      </c>
      <c r="M67" s="14">
        <f t="shared" si="7"/>
        <v>3.1711621543014923</v>
      </c>
      <c r="N67" s="14"/>
      <c r="O67" s="6">
        <f>VLOOKUP($A67,EffectiveDatesVAT!$A$7:$B$10,2)</f>
        <v>0.2</v>
      </c>
    </row>
    <row r="68" spans="1:15">
      <c r="A68" s="7">
        <v>40969</v>
      </c>
      <c r="B68" s="15">
        <f t="shared" si="9"/>
        <v>2011</v>
      </c>
      <c r="C68" s="7">
        <f t="shared" si="1"/>
        <v>40909</v>
      </c>
      <c r="D68" s="8">
        <f>VLOOKUP($A68,FREDconnect!$A$8:$B$112,2)</f>
        <v>106.748198296571</v>
      </c>
      <c r="E68">
        <f>VLOOKUP($A68,EffectiveDatesFuel!$A$7:$B$16,2)</f>
        <v>0.57950000000000002</v>
      </c>
      <c r="F68">
        <f>VLOOKUP($A68,EffectiveDatesCigarettes!$A$7:$C$17,3)/50</f>
        <v>3.0989999999999998</v>
      </c>
      <c r="G68" s="12">
        <f t="shared" si="2"/>
        <v>0.54286630523731738</v>
      </c>
      <c r="H68" s="12">
        <f t="shared" si="2"/>
        <v>2.9030934942716935</v>
      </c>
      <c r="I68" s="6">
        <f>VLOOKUP($A68,EffectiveDatesCigarettes!$A$7:$C$17,2)</f>
        <v>0.16500000000000001</v>
      </c>
      <c r="J68" s="14">
        <f t="shared" si="4"/>
        <v>4.5008397592692324</v>
      </c>
      <c r="K68" s="14">
        <f t="shared" si="5"/>
        <v>2.8047547039806258</v>
      </c>
      <c r="L68" s="14">
        <f t="shared" si="6"/>
        <v>3.2372124974301437</v>
      </c>
      <c r="M68" s="14">
        <f t="shared" si="7"/>
        <v>3.1642167787420545</v>
      </c>
      <c r="N68" s="14"/>
      <c r="O68" s="6">
        <f>VLOOKUP($A68,EffectiveDatesVAT!$A$7:$B$10,2)</f>
        <v>0.2</v>
      </c>
    </row>
    <row r="69" spans="1:15">
      <c r="A69" s="7">
        <v>41000</v>
      </c>
      <c r="B69" s="15">
        <f t="shared" si="9"/>
        <v>2012</v>
      </c>
      <c r="C69" s="7">
        <f t="shared" si="1"/>
        <v>41000</v>
      </c>
      <c r="D69" s="8">
        <f>VLOOKUP($A69,FREDconnect!$A$8:$B$112,2)</f>
        <v>107.359685520856</v>
      </c>
      <c r="E69">
        <f>VLOOKUP($A69,EffectiveDatesFuel!$A$7:$B$16,2)</f>
        <v>0.57950000000000002</v>
      </c>
      <c r="F69">
        <f>VLOOKUP($A69,EffectiveDatesCigarettes!$A$7:$C$17,3)/50</f>
        <v>3.3481999999999998</v>
      </c>
      <c r="G69" s="12">
        <f t="shared" si="2"/>
        <v>0.53977430838079776</v>
      </c>
      <c r="H69" s="12">
        <f t="shared" si="2"/>
        <v>3.1186753051261209</v>
      </c>
      <c r="I69" s="6">
        <f>VLOOKUP($A69,EffectiveDatesCigarettes!$A$7:$C$17,2)</f>
        <v>0.16500000000000001</v>
      </c>
      <c r="J69" s="14">
        <f t="shared" si="4"/>
        <v>4.7485570227478151</v>
      </c>
      <c r="K69" s="14">
        <f t="shared" si="5"/>
        <v>2.7944753850808137</v>
      </c>
      <c r="L69" s="14">
        <f t="shared" si="6"/>
        <v>3.2927156299380487</v>
      </c>
      <c r="M69" s="14">
        <f t="shared" si="7"/>
        <v>3.1989759741199753</v>
      </c>
      <c r="N69" s="14"/>
      <c r="O69" s="6">
        <f>VLOOKUP($A69,EffectiveDatesVAT!$A$7:$B$10,2)</f>
        <v>0.2</v>
      </c>
    </row>
    <row r="70" spans="1:15">
      <c r="A70" s="7">
        <v>41030</v>
      </c>
      <c r="B70" s="15">
        <f t="shared" si="9"/>
        <v>2012</v>
      </c>
      <c r="C70" s="7">
        <f t="shared" si="1"/>
        <v>41000</v>
      </c>
      <c r="D70" s="8">
        <f>VLOOKUP($A70,FREDconnect!$A$8:$B$112,2)</f>
        <v>107.27233020310101</v>
      </c>
      <c r="E70">
        <f>VLOOKUP($A70,EffectiveDatesFuel!$A$7:$B$16,2)</f>
        <v>0.57950000000000002</v>
      </c>
      <c r="F70">
        <f>VLOOKUP($A70,EffectiveDatesCigarettes!$A$7:$C$17,3)/50</f>
        <v>3.3481999999999998</v>
      </c>
      <c r="G70" s="12">
        <f t="shared" si="2"/>
        <v>0.54021386400651528</v>
      </c>
      <c r="H70" s="12">
        <f t="shared" si="2"/>
        <v>3.1212149429967457</v>
      </c>
      <c r="I70" s="6">
        <f>VLOOKUP($A70,EffectiveDatesCigarettes!$A$7:$C$17,2)</f>
        <v>0.16500000000000001</v>
      </c>
      <c r="J70" s="14">
        <f t="shared" si="4"/>
        <v>4.7514752287923994</v>
      </c>
      <c r="K70" s="14">
        <f t="shared" si="5"/>
        <v>2.7959366842543329</v>
      </c>
      <c r="L70" s="14">
        <f t="shared" si="6"/>
        <v>3.294548402658108</v>
      </c>
      <c r="M70" s="14">
        <f t="shared" si="7"/>
        <v>3.2007235255987836</v>
      </c>
      <c r="N70" s="14"/>
      <c r="O70" s="6">
        <f>VLOOKUP($A70,EffectiveDatesVAT!$A$7:$B$10,2)</f>
        <v>0.2</v>
      </c>
    </row>
    <row r="71" spans="1:15">
      <c r="A71" s="7">
        <v>41061</v>
      </c>
      <c r="B71" s="15">
        <f t="shared" si="9"/>
        <v>2012</v>
      </c>
      <c r="C71" s="7">
        <f t="shared" ref="C71:C101" si="10">DATE(YEAR(A71),INT((MONTH(A71)-1)/3)*3+1,1)</f>
        <v>41000</v>
      </c>
      <c r="D71" s="8">
        <f>VLOOKUP($A71,FREDconnect!$A$8:$B$112,2)</f>
        <v>106.835553614326</v>
      </c>
      <c r="E71">
        <f>VLOOKUP($A71,EffectiveDatesFuel!$A$7:$B$16,2)</f>
        <v>0.57950000000000002</v>
      </c>
      <c r="F71">
        <f>VLOOKUP($A71,EffectiveDatesCigarettes!$A$7:$C$17,3)/50</f>
        <v>3.3481999999999998</v>
      </c>
      <c r="G71" s="12">
        <f t="shared" ref="G71:H101" si="11">E71*100/$D71</f>
        <v>0.54242242436631372</v>
      </c>
      <c r="H71" s="12">
        <f t="shared" si="11"/>
        <v>3.1339754292722892</v>
      </c>
      <c r="I71" s="6">
        <f>VLOOKUP($A71,EffectiveDatesCigarettes!$A$7:$C$17,2)</f>
        <v>0.16500000000000001</v>
      </c>
      <c r="J71" s="14">
        <f t="shared" ref="J71:J101" si="12">(1+H71*$H$2/$H$3)*(1+I71)</f>
        <v>4.7661378421562333</v>
      </c>
      <c r="K71" s="14">
        <f t="shared" ref="K71:K101" si="13">(1+G71*$G$2/$G$3)</f>
        <v>2.8032790255636337</v>
      </c>
      <c r="L71" s="14">
        <f t="shared" ref="L71:L101" si="14">SUMPRODUCT(J71:K71,J$2:K$2)</f>
        <v>3.3037572238884971</v>
      </c>
      <c r="M71" s="14">
        <f t="shared" ref="M71:M101" si="15">(J71^J$2)*(K71^K$2)</f>
        <v>3.2095040732625533</v>
      </c>
      <c r="N71" s="14"/>
      <c r="O71" s="6">
        <f>VLOOKUP($A71,EffectiveDatesVAT!$A$7:$B$10,2)</f>
        <v>0.2</v>
      </c>
    </row>
    <row r="72" spans="1:15">
      <c r="A72" s="7">
        <v>41091</v>
      </c>
      <c r="B72" s="15">
        <f t="shared" si="9"/>
        <v>2012</v>
      </c>
      <c r="C72" s="7">
        <f t="shared" si="10"/>
        <v>41091</v>
      </c>
      <c r="D72" s="8">
        <f>VLOOKUP($A72,FREDconnect!$A$8:$B$112,2)</f>
        <v>107.010264249836</v>
      </c>
      <c r="E72">
        <f>VLOOKUP($A72,EffectiveDatesFuel!$A$7:$B$16,2)</f>
        <v>0.57950000000000002</v>
      </c>
      <c r="F72">
        <f>VLOOKUP($A72,EffectiveDatesCigarettes!$A$7:$C$17,3)/50</f>
        <v>3.3481999999999998</v>
      </c>
      <c r="G72" s="12">
        <f t="shared" si="11"/>
        <v>0.54153683673469499</v>
      </c>
      <c r="H72" s="12">
        <f t="shared" si="11"/>
        <v>3.1288587346938836</v>
      </c>
      <c r="I72" s="6">
        <f>VLOOKUP($A72,EffectiveDatesCigarettes!$A$7:$C$17,2)</f>
        <v>0.16500000000000001</v>
      </c>
      <c r="J72" s="14">
        <f t="shared" si="12"/>
        <v>4.760258433434343</v>
      </c>
      <c r="K72" s="14">
        <f t="shared" si="13"/>
        <v>2.8003348965423047</v>
      </c>
      <c r="L72" s="14">
        <f t="shared" si="14"/>
        <v>3.3000646745102387</v>
      </c>
      <c r="M72" s="14">
        <f t="shared" si="15"/>
        <v>3.2059832682130605</v>
      </c>
      <c r="N72" s="14"/>
      <c r="O72" s="6">
        <f>VLOOKUP($A72,EffectiveDatesVAT!$A$7:$B$10,2)</f>
        <v>0.2</v>
      </c>
    </row>
    <row r="73" spans="1:15">
      <c r="A73" s="7">
        <v>41122</v>
      </c>
      <c r="B73" s="15">
        <f t="shared" si="9"/>
        <v>2012</v>
      </c>
      <c r="C73" s="7">
        <f t="shared" si="10"/>
        <v>41091</v>
      </c>
      <c r="D73" s="8">
        <f>VLOOKUP($A73,FREDconnect!$A$8:$B$112,2)</f>
        <v>107.534396156366</v>
      </c>
      <c r="E73">
        <f>VLOOKUP($A73,EffectiveDatesFuel!$A$7:$B$16,2)</f>
        <v>0.57950000000000002</v>
      </c>
      <c r="F73">
        <f>VLOOKUP($A73,EffectiveDatesCigarettes!$A$7:$C$17,3)/50</f>
        <v>3.3481999999999998</v>
      </c>
      <c r="G73" s="12">
        <f t="shared" si="11"/>
        <v>0.53889733956133234</v>
      </c>
      <c r="H73" s="12">
        <f t="shared" si="11"/>
        <v>3.1136084077985382</v>
      </c>
      <c r="I73" s="6">
        <f>VLOOKUP($A73,EffectiveDatesCigarettes!$A$7:$C$17,2)</f>
        <v>0.16500000000000001</v>
      </c>
      <c r="J73" s="14">
        <f t="shared" si="12"/>
        <v>4.7427348342461917</v>
      </c>
      <c r="K73" s="14">
        <f t="shared" si="13"/>
        <v>2.7915599092317782</v>
      </c>
      <c r="L73" s="14">
        <f t="shared" si="14"/>
        <v>3.2890590175899854</v>
      </c>
      <c r="M73" s="14">
        <f t="shared" si="15"/>
        <v>3.1954893736284515</v>
      </c>
      <c r="N73" s="14"/>
      <c r="O73" s="6">
        <f>VLOOKUP($A73,EffectiveDatesVAT!$A$7:$B$10,2)</f>
        <v>0.2</v>
      </c>
    </row>
    <row r="74" spans="1:15">
      <c r="A74" s="7">
        <v>41153</v>
      </c>
      <c r="B74" s="15">
        <f t="shared" ref="B74:B101" si="16">YEAR(A71)</f>
        <v>2012</v>
      </c>
      <c r="C74" s="7">
        <f t="shared" si="10"/>
        <v>41091</v>
      </c>
      <c r="D74" s="8">
        <f>VLOOKUP($A74,FREDconnect!$A$8:$B$112,2)</f>
        <v>107.88381742738601</v>
      </c>
      <c r="E74">
        <f>VLOOKUP($A74,EffectiveDatesFuel!$A$7:$B$16,2)</f>
        <v>0.57950000000000002</v>
      </c>
      <c r="F74">
        <f>VLOOKUP($A74,EffectiveDatesCigarettes!$A$7:$C$17,3)/50</f>
        <v>3.3481999999999998</v>
      </c>
      <c r="G74" s="12">
        <f t="shared" si="11"/>
        <v>0.5371519230769225</v>
      </c>
      <c r="H74" s="12">
        <f t="shared" si="11"/>
        <v>3.103523846153843</v>
      </c>
      <c r="I74" s="6">
        <f>VLOOKUP($A74,EffectiveDatesCigarettes!$A$7:$C$17,2)</f>
        <v>0.16500000000000001</v>
      </c>
      <c r="J74" s="14">
        <f t="shared" si="12"/>
        <v>4.7311470291150268</v>
      </c>
      <c r="K74" s="14">
        <f t="shared" si="13"/>
        <v>2.7857572860439808</v>
      </c>
      <c r="L74" s="14">
        <f t="shared" si="14"/>
        <v>3.2817813227304393</v>
      </c>
      <c r="M74" s="14">
        <f t="shared" si="15"/>
        <v>3.1885499898424277</v>
      </c>
      <c r="N74" s="14"/>
      <c r="O74" s="6">
        <f>VLOOKUP($A74,EffectiveDatesVAT!$A$7:$B$10,2)</f>
        <v>0.2</v>
      </c>
    </row>
    <row r="75" spans="1:15">
      <c r="A75" s="7">
        <v>41183</v>
      </c>
      <c r="B75" s="15">
        <f t="shared" si="16"/>
        <v>2012</v>
      </c>
      <c r="C75" s="7">
        <f t="shared" si="10"/>
        <v>41183</v>
      </c>
      <c r="D75" s="8">
        <f>VLOOKUP($A75,FREDconnect!$A$8:$B$112,2)</f>
        <v>108.49530465167101</v>
      </c>
      <c r="E75">
        <f>VLOOKUP($A75,EffectiveDatesFuel!$A$7:$B$16,2)</f>
        <v>0.57950000000000002</v>
      </c>
      <c r="F75">
        <f>VLOOKUP($A75,EffectiveDatesCigarettes!$A$7:$C$17,3)/50</f>
        <v>3.3481999999999998</v>
      </c>
      <c r="G75" s="12">
        <f t="shared" si="11"/>
        <v>0.53412449677938645</v>
      </c>
      <c r="H75" s="12">
        <f t="shared" si="11"/>
        <v>3.086032165861504</v>
      </c>
      <c r="I75" s="6">
        <f>VLOOKUP($A75,EffectiveDatesCigarettes!$A$7:$C$17,2)</f>
        <v>0.16500000000000001</v>
      </c>
      <c r="J75" s="14">
        <f t="shared" si="12"/>
        <v>4.7110479717850628</v>
      </c>
      <c r="K75" s="14">
        <f t="shared" si="13"/>
        <v>2.7756926314527472</v>
      </c>
      <c r="L75" s="14">
        <f t="shared" si="14"/>
        <v>3.269158155136898</v>
      </c>
      <c r="M75" s="14">
        <f t="shared" si="15"/>
        <v>3.1765134300192313</v>
      </c>
      <c r="N75" s="14"/>
      <c r="O75" s="6">
        <f>VLOOKUP($A75,EffectiveDatesVAT!$A$7:$B$10,2)</f>
        <v>0.2</v>
      </c>
    </row>
    <row r="76" spans="1:15">
      <c r="A76" s="7">
        <v>41214</v>
      </c>
      <c r="B76" s="15">
        <f t="shared" si="16"/>
        <v>2012</v>
      </c>
      <c r="C76" s="7">
        <f t="shared" si="10"/>
        <v>41183</v>
      </c>
      <c r="D76" s="8">
        <f>VLOOKUP($A76,FREDconnect!$A$8:$B$112,2)</f>
        <v>108.670015287181</v>
      </c>
      <c r="E76">
        <f>VLOOKUP($A76,EffectiveDatesFuel!$A$7:$B$16,2)</f>
        <v>0.57950000000000002</v>
      </c>
      <c r="F76">
        <f>VLOOKUP($A76,EffectiveDatesCigarettes!$A$7:$C$17,3)/50</f>
        <v>3.3481999999999998</v>
      </c>
      <c r="G76" s="12">
        <f t="shared" si="11"/>
        <v>0.53326577572347078</v>
      </c>
      <c r="H76" s="12">
        <f t="shared" si="11"/>
        <v>3.0810706993569021</v>
      </c>
      <c r="I76" s="6">
        <f>VLOOKUP($A76,EffectiveDatesCigarettes!$A$7:$C$17,2)</f>
        <v>0.16500000000000001</v>
      </c>
      <c r="J76" s="14">
        <f t="shared" si="12"/>
        <v>4.7053469300297799</v>
      </c>
      <c r="K76" s="14">
        <f t="shared" si="13"/>
        <v>2.77283782014816</v>
      </c>
      <c r="L76" s="14">
        <f t="shared" si="14"/>
        <v>3.265577628729452</v>
      </c>
      <c r="M76" s="14">
        <f t="shared" si="15"/>
        <v>3.1730992483563498</v>
      </c>
      <c r="N76" s="14"/>
      <c r="O76" s="6">
        <f>VLOOKUP($A76,EffectiveDatesVAT!$A$7:$B$10,2)</f>
        <v>0.2</v>
      </c>
    </row>
    <row r="77" spans="1:15">
      <c r="A77" s="7">
        <v>41244</v>
      </c>
      <c r="B77" s="15">
        <f t="shared" si="16"/>
        <v>2012</v>
      </c>
      <c r="C77" s="7">
        <f t="shared" si="10"/>
        <v>41183</v>
      </c>
      <c r="D77" s="8">
        <f>VLOOKUP($A77,FREDconnect!$A$8:$B$112,2)</f>
        <v>109.19414719370999</v>
      </c>
      <c r="E77">
        <f>VLOOKUP($A77,EffectiveDatesFuel!$A$7:$B$16,2)</f>
        <v>0.57950000000000002</v>
      </c>
      <c r="F77">
        <f>VLOOKUP($A77,EffectiveDatesCigarettes!$A$7:$C$17,3)/50</f>
        <v>3.3481999999999998</v>
      </c>
      <c r="G77" s="12">
        <f t="shared" si="11"/>
        <v>0.53070610000000207</v>
      </c>
      <c r="H77" s="12">
        <f t="shared" si="11"/>
        <v>3.0662815600000117</v>
      </c>
      <c r="I77" s="6">
        <f>VLOOKUP($A77,EffectiveDatesCigarettes!$A$7:$C$17,2)</f>
        <v>0.16500000000000001</v>
      </c>
      <c r="J77" s="14">
        <f t="shared" si="12"/>
        <v>4.6883532647656629</v>
      </c>
      <c r="K77" s="14">
        <f t="shared" si="13"/>
        <v>2.7643281986114618</v>
      </c>
      <c r="L77" s="14">
        <f t="shared" si="14"/>
        <v>3.2549047956141548</v>
      </c>
      <c r="M77" s="14">
        <f t="shared" si="15"/>
        <v>3.1629221368691502</v>
      </c>
      <c r="N77" s="14"/>
      <c r="O77" s="6">
        <f>VLOOKUP($A77,EffectiveDatesVAT!$A$7:$B$10,2)</f>
        <v>0.2</v>
      </c>
    </row>
    <row r="78" spans="1:15">
      <c r="A78" s="7">
        <v>41275</v>
      </c>
      <c r="B78" s="15">
        <f t="shared" si="16"/>
        <v>2012</v>
      </c>
      <c r="C78" s="7">
        <f t="shared" si="10"/>
        <v>41275</v>
      </c>
      <c r="D78" s="8">
        <f>VLOOKUP($A78,FREDconnect!$A$8:$B$112,2)</f>
        <v>108.670015287181</v>
      </c>
      <c r="E78">
        <f>VLOOKUP($A78,EffectiveDatesFuel!$A$7:$B$16,2)</f>
        <v>0.57950000000000002</v>
      </c>
      <c r="F78">
        <f>VLOOKUP($A78,EffectiveDatesCigarettes!$A$7:$C$17,3)/50</f>
        <v>3.3481999999999998</v>
      </c>
      <c r="G78" s="12">
        <f t="shared" si="11"/>
        <v>0.53326577572347078</v>
      </c>
      <c r="H78" s="12">
        <f t="shared" si="11"/>
        <v>3.0810706993569021</v>
      </c>
      <c r="I78" s="6">
        <f>VLOOKUP($A78,EffectiveDatesCigarettes!$A$7:$C$17,2)</f>
        <v>0.16500000000000001</v>
      </c>
      <c r="J78" s="14">
        <f t="shared" si="12"/>
        <v>4.7053469300297799</v>
      </c>
      <c r="K78" s="14">
        <f t="shared" si="13"/>
        <v>2.77283782014816</v>
      </c>
      <c r="L78" s="14">
        <f t="shared" si="14"/>
        <v>3.265577628729452</v>
      </c>
      <c r="M78" s="14">
        <f t="shared" si="15"/>
        <v>3.1730992483563498</v>
      </c>
      <c r="N78" s="14"/>
      <c r="O78" s="6">
        <f>VLOOKUP($A78,EffectiveDatesVAT!$A$7:$B$10,2)</f>
        <v>0.2</v>
      </c>
    </row>
    <row r="79" spans="1:15">
      <c r="A79" s="7">
        <v>41306</v>
      </c>
      <c r="B79" s="15">
        <f t="shared" si="16"/>
        <v>2012</v>
      </c>
      <c r="C79" s="7">
        <f t="shared" si="10"/>
        <v>41275</v>
      </c>
      <c r="D79" s="8">
        <f>VLOOKUP($A79,FREDconnect!$A$8:$B$112,2)</f>
        <v>109.36885782922</v>
      </c>
      <c r="E79">
        <f>VLOOKUP($A79,EffectiveDatesFuel!$A$7:$B$16,2)</f>
        <v>0.57950000000000002</v>
      </c>
      <c r="F79">
        <f>VLOOKUP($A79,EffectiveDatesCigarettes!$A$7:$C$17,3)/50</f>
        <v>3.3481999999999998</v>
      </c>
      <c r="G79" s="12">
        <f t="shared" si="11"/>
        <v>0.52985832667731803</v>
      </c>
      <c r="H79" s="12">
        <f t="shared" si="11"/>
        <v>3.061383346645377</v>
      </c>
      <c r="I79" s="6">
        <f>VLOOKUP($A79,EffectiveDatesCigarettes!$A$7:$C$17,2)</f>
        <v>0.16500000000000001</v>
      </c>
      <c r="J79" s="14">
        <f t="shared" si="12"/>
        <v>4.6827249049177926</v>
      </c>
      <c r="K79" s="14">
        <f t="shared" si="13"/>
        <v>2.7615097829587265</v>
      </c>
      <c r="L79" s="14">
        <f t="shared" si="14"/>
        <v>3.2513699169146193</v>
      </c>
      <c r="M79" s="14">
        <f t="shared" si="15"/>
        <v>3.1595514034234813</v>
      </c>
      <c r="N79" s="14"/>
      <c r="O79" s="6">
        <f>VLOOKUP($A79,EffectiveDatesVAT!$A$7:$B$10,2)</f>
        <v>0.2</v>
      </c>
    </row>
    <row r="80" spans="1:15">
      <c r="A80" s="7">
        <v>41334</v>
      </c>
      <c r="B80" s="15">
        <f t="shared" si="16"/>
        <v>2012</v>
      </c>
      <c r="C80" s="7">
        <f t="shared" si="10"/>
        <v>41275</v>
      </c>
      <c r="D80" s="8">
        <f>VLOOKUP($A80,FREDconnect!$A$8:$B$112,2)</f>
        <v>109.71827910024</v>
      </c>
      <c r="E80">
        <f>VLOOKUP($A80,EffectiveDatesFuel!$A$7:$B$16,2)</f>
        <v>0.57950000000000002</v>
      </c>
      <c r="F80">
        <f>VLOOKUP($A80,EffectiveDatesCigarettes!$A$7:$C$17,3)/50</f>
        <v>3.3481999999999998</v>
      </c>
      <c r="G80" s="12">
        <f t="shared" si="11"/>
        <v>0.52817087977707122</v>
      </c>
      <c r="H80" s="12">
        <f t="shared" si="11"/>
        <v>3.0516337181528725</v>
      </c>
      <c r="I80" s="6">
        <f>VLOOKUP($A80,EffectiveDatesCigarettes!$A$7:$C$17,2)</f>
        <v>0.16500000000000001</v>
      </c>
      <c r="J80" s="14">
        <f t="shared" si="12"/>
        <v>4.6715219593607253</v>
      </c>
      <c r="K80" s="14">
        <f t="shared" si="13"/>
        <v>2.7558998791913405</v>
      </c>
      <c r="L80" s="14">
        <f t="shared" si="14"/>
        <v>3.2443339322419775</v>
      </c>
      <c r="M80" s="14">
        <f t="shared" si="15"/>
        <v>3.1528420821893914</v>
      </c>
      <c r="N80" s="14"/>
      <c r="O80" s="6">
        <f>VLOOKUP($A80,EffectiveDatesVAT!$A$7:$B$10,2)</f>
        <v>0.2</v>
      </c>
    </row>
    <row r="81" spans="1:15">
      <c r="A81" s="7">
        <v>41365</v>
      </c>
      <c r="B81" s="15">
        <f t="shared" si="16"/>
        <v>2013</v>
      </c>
      <c r="C81" s="7">
        <f t="shared" si="10"/>
        <v>41365</v>
      </c>
      <c r="D81" s="8">
        <f>VLOOKUP($A81,FREDconnect!$A$8:$B$112,2)</f>
        <v>109.980345053505</v>
      </c>
      <c r="E81">
        <f>VLOOKUP($A81,EffectiveDatesFuel!$A$7:$B$16,2)</f>
        <v>0.57950000000000002</v>
      </c>
      <c r="F81">
        <f>VLOOKUP($A81,EffectiveDatesCigarettes!$A$7:$C$17,3)/50</f>
        <v>3.5244</v>
      </c>
      <c r="G81" s="12">
        <f t="shared" si="11"/>
        <v>0.52691233121525083</v>
      </c>
      <c r="H81" s="12">
        <f t="shared" si="11"/>
        <v>3.2045725972994479</v>
      </c>
      <c r="I81" s="6">
        <f>VLOOKUP($A81,EffectiveDatesCigarettes!$A$7:$C$17,2)</f>
        <v>0.16500000000000001</v>
      </c>
      <c r="J81" s="14">
        <f t="shared" si="12"/>
        <v>4.847258495163616</v>
      </c>
      <c r="K81" s="14">
        <f t="shared" si="13"/>
        <v>2.751715844530835</v>
      </c>
      <c r="L81" s="14">
        <f t="shared" si="14"/>
        <v>3.2860249866026052</v>
      </c>
      <c r="M81" s="14">
        <f t="shared" si="15"/>
        <v>3.1790681106310958</v>
      </c>
      <c r="N81" s="14"/>
      <c r="O81" s="6">
        <f>VLOOKUP($A81,EffectiveDatesVAT!$A$7:$B$10,2)</f>
        <v>0.2</v>
      </c>
    </row>
    <row r="82" spans="1:15">
      <c r="A82" s="7">
        <v>41395</v>
      </c>
      <c r="B82" s="15">
        <f t="shared" si="16"/>
        <v>2013</v>
      </c>
      <c r="C82" s="7">
        <f t="shared" si="10"/>
        <v>41365</v>
      </c>
      <c r="D82" s="8">
        <f>VLOOKUP($A82,FREDconnect!$A$8:$B$112,2)</f>
        <v>110.155055689015</v>
      </c>
      <c r="E82">
        <f>VLOOKUP($A82,EffectiveDatesFuel!$A$7:$B$16,2)</f>
        <v>0.57950000000000002</v>
      </c>
      <c r="F82">
        <f>VLOOKUP($A82,EffectiveDatesCigarettes!$A$7:$C$17,3)/50</f>
        <v>3.5244</v>
      </c>
      <c r="G82" s="12">
        <f t="shared" si="11"/>
        <v>0.52607662569389413</v>
      </c>
      <c r="H82" s="12">
        <f t="shared" si="11"/>
        <v>3.199490007930216</v>
      </c>
      <c r="I82" s="6">
        <f>VLOOKUP($A82,EffectiveDatesCigarettes!$A$7:$C$17,2)</f>
        <v>0.16500000000000001</v>
      </c>
      <c r="J82" s="14">
        <f t="shared" si="12"/>
        <v>4.8414182755043527</v>
      </c>
      <c r="K82" s="14">
        <f t="shared" si="13"/>
        <v>2.7489375481874072</v>
      </c>
      <c r="L82" s="14">
        <f t="shared" si="14"/>
        <v>3.282465979057962</v>
      </c>
      <c r="M82" s="14">
        <f t="shared" si="15"/>
        <v>3.1757001049598328</v>
      </c>
      <c r="N82" s="14"/>
      <c r="O82" s="6">
        <f>VLOOKUP($A82,EffectiveDatesVAT!$A$7:$B$10,2)</f>
        <v>0.2</v>
      </c>
    </row>
    <row r="83" spans="1:15">
      <c r="A83" s="7">
        <v>41426</v>
      </c>
      <c r="B83" s="15">
        <f t="shared" si="16"/>
        <v>2013</v>
      </c>
      <c r="C83" s="7">
        <f t="shared" si="10"/>
        <v>41365</v>
      </c>
      <c r="D83" s="8">
        <f>VLOOKUP($A83,FREDconnect!$A$8:$B$112,2)</f>
        <v>109.980345053505</v>
      </c>
      <c r="E83">
        <f>VLOOKUP($A83,EffectiveDatesFuel!$A$7:$B$16,2)</f>
        <v>0.57950000000000002</v>
      </c>
      <c r="F83">
        <f>VLOOKUP($A83,EffectiveDatesCigarettes!$A$7:$C$17,3)/50</f>
        <v>3.5244</v>
      </c>
      <c r="G83" s="12">
        <f t="shared" si="11"/>
        <v>0.52691233121525083</v>
      </c>
      <c r="H83" s="12">
        <f t="shared" si="11"/>
        <v>3.2045725972994479</v>
      </c>
      <c r="I83" s="6">
        <f>VLOOKUP($A83,EffectiveDatesCigarettes!$A$7:$C$17,2)</f>
        <v>0.16500000000000001</v>
      </c>
      <c r="J83" s="14">
        <f t="shared" si="12"/>
        <v>4.847258495163616</v>
      </c>
      <c r="K83" s="14">
        <f t="shared" si="13"/>
        <v>2.751715844530835</v>
      </c>
      <c r="L83" s="14">
        <f t="shared" si="14"/>
        <v>3.2860249866026052</v>
      </c>
      <c r="M83" s="14">
        <f t="shared" si="15"/>
        <v>3.1790681106310958</v>
      </c>
      <c r="N83" s="14"/>
      <c r="O83" s="6">
        <f>VLOOKUP($A83,EffectiveDatesVAT!$A$7:$B$10,2)</f>
        <v>0.2</v>
      </c>
    </row>
    <row r="84" spans="1:15">
      <c r="A84" s="7">
        <v>41456</v>
      </c>
      <c r="B84" s="15">
        <f t="shared" si="16"/>
        <v>2013</v>
      </c>
      <c r="C84" s="7">
        <f t="shared" si="10"/>
        <v>41456</v>
      </c>
      <c r="D84" s="8">
        <f>VLOOKUP($A84,FREDconnect!$A$8:$B$112,2)</f>
        <v>109.89298973575001</v>
      </c>
      <c r="E84">
        <f>VLOOKUP($A84,EffectiveDatesFuel!$A$7:$B$16,2)</f>
        <v>0.57950000000000002</v>
      </c>
      <c r="F84">
        <f>VLOOKUP($A84,EffectiveDatesCigarettes!$A$7:$C$17,3)/50</f>
        <v>3.5244</v>
      </c>
      <c r="G84" s="12">
        <f t="shared" si="11"/>
        <v>0.52733118044515181</v>
      </c>
      <c r="H84" s="12">
        <f t="shared" si="11"/>
        <v>3.2071199523052512</v>
      </c>
      <c r="I84" s="6">
        <f>VLOOKUP($A84,EffectiveDatesCigarettes!$A$7:$C$17,2)</f>
        <v>0.16500000000000001</v>
      </c>
      <c r="J84" s="14">
        <f t="shared" si="12"/>
        <v>4.8501855686891835</v>
      </c>
      <c r="K84" s="14">
        <f t="shared" si="13"/>
        <v>2.7531083054565357</v>
      </c>
      <c r="L84" s="14">
        <f t="shared" si="14"/>
        <v>3.2878087340246225</v>
      </c>
      <c r="M84" s="14">
        <f t="shared" si="15"/>
        <v>3.1807561207113229</v>
      </c>
      <c r="N84" s="14"/>
      <c r="O84" s="6">
        <f>VLOOKUP($A84,EffectiveDatesVAT!$A$7:$B$10,2)</f>
        <v>0.2</v>
      </c>
    </row>
    <row r="85" spans="1:15">
      <c r="A85" s="7">
        <v>41487</v>
      </c>
      <c r="B85" s="15">
        <f t="shared" si="16"/>
        <v>2013</v>
      </c>
      <c r="C85" s="7">
        <f t="shared" si="10"/>
        <v>41456</v>
      </c>
      <c r="D85" s="8">
        <f>VLOOKUP($A85,FREDconnect!$A$8:$B$112,2)</f>
        <v>110.41712164227999</v>
      </c>
      <c r="E85">
        <f>VLOOKUP($A85,EffectiveDatesFuel!$A$7:$B$16,2)</f>
        <v>0.57950000000000002</v>
      </c>
      <c r="F85">
        <f>VLOOKUP($A85,EffectiveDatesCigarettes!$A$7:$C$17,3)/50</f>
        <v>3.5244</v>
      </c>
      <c r="G85" s="12">
        <f t="shared" si="11"/>
        <v>0.52482802610759482</v>
      </c>
      <c r="H85" s="12">
        <f t="shared" si="11"/>
        <v>3.1918962816455689</v>
      </c>
      <c r="I85" s="6">
        <f>VLOOKUP($A85,EffectiveDatesCigarettes!$A$7:$C$17,2)</f>
        <v>0.16500000000000001</v>
      </c>
      <c r="J85" s="14">
        <f t="shared" si="12"/>
        <v>4.8326925992175527</v>
      </c>
      <c r="K85" s="14">
        <f t="shared" si="13"/>
        <v>2.7447865888167069</v>
      </c>
      <c r="L85" s="14">
        <f t="shared" si="14"/>
        <v>3.2771485852699405</v>
      </c>
      <c r="M85" s="14">
        <f t="shared" si="15"/>
        <v>3.1706680376271263</v>
      </c>
      <c r="N85" s="14"/>
      <c r="O85" s="6">
        <f>VLOOKUP($A85,EffectiveDatesVAT!$A$7:$B$10,2)</f>
        <v>0.2</v>
      </c>
    </row>
    <row r="86" spans="1:15">
      <c r="A86" s="7">
        <v>41518</v>
      </c>
      <c r="B86" s="15">
        <f t="shared" si="16"/>
        <v>2013</v>
      </c>
      <c r="C86" s="7">
        <f t="shared" si="10"/>
        <v>41456</v>
      </c>
      <c r="D86" s="8">
        <f>VLOOKUP($A86,FREDconnect!$A$8:$B$112,2)</f>
        <v>110.7665429133</v>
      </c>
      <c r="E86">
        <f>VLOOKUP($A86,EffectiveDatesFuel!$A$7:$B$16,2)</f>
        <v>0.57950000000000002</v>
      </c>
      <c r="F86">
        <f>VLOOKUP($A86,EffectiveDatesCigarettes!$A$7:$C$17,3)/50</f>
        <v>3.5244</v>
      </c>
      <c r="G86" s="12">
        <f t="shared" si="11"/>
        <v>0.52317241719242835</v>
      </c>
      <c r="H86" s="12">
        <f t="shared" si="11"/>
        <v>3.1818272082018884</v>
      </c>
      <c r="I86" s="6">
        <f>VLOOKUP($A86,EffectiveDatesCigarettes!$A$7:$C$17,2)</f>
        <v>0.16500000000000001</v>
      </c>
      <c r="J86" s="14">
        <f t="shared" si="12"/>
        <v>4.8211225910181241</v>
      </c>
      <c r="K86" s="14">
        <f t="shared" si="13"/>
        <v>2.7392825301769053</v>
      </c>
      <c r="L86" s="14">
        <f t="shared" si="14"/>
        <v>3.2700978664826703</v>
      </c>
      <c r="M86" s="14">
        <f t="shared" si="15"/>
        <v>3.1639955740038777</v>
      </c>
      <c r="N86" s="14"/>
      <c r="O86" s="6">
        <f>VLOOKUP($A86,EffectiveDatesVAT!$A$7:$B$10,2)</f>
        <v>0.2</v>
      </c>
    </row>
    <row r="87" spans="1:15">
      <c r="A87" s="7">
        <v>41548</v>
      </c>
      <c r="B87" s="15">
        <f t="shared" si="16"/>
        <v>2013</v>
      </c>
      <c r="C87" s="7">
        <f t="shared" si="10"/>
        <v>41548</v>
      </c>
      <c r="D87" s="8">
        <f>VLOOKUP($A87,FREDconnect!$A$8:$B$112,2)</f>
        <v>110.853898231055</v>
      </c>
      <c r="E87">
        <f>VLOOKUP($A87,EffectiveDatesFuel!$A$7:$B$16,2)</f>
        <v>0.57950000000000002</v>
      </c>
      <c r="F87">
        <f>VLOOKUP($A87,EffectiveDatesCigarettes!$A$7:$C$17,3)/50</f>
        <v>3.5244</v>
      </c>
      <c r="G87" s="12">
        <f t="shared" si="11"/>
        <v>0.52276014578408114</v>
      </c>
      <c r="H87" s="12">
        <f t="shared" si="11"/>
        <v>3.1793198581560231</v>
      </c>
      <c r="I87" s="6">
        <f>VLOOKUP($A87,EffectiveDatesCigarettes!$A$7:$C$17,2)</f>
        <v>0.16500000000000001</v>
      </c>
      <c r="J87" s="14">
        <f t="shared" si="12"/>
        <v>4.8182414857454523</v>
      </c>
      <c r="K87" s="14">
        <f t="shared" si="13"/>
        <v>2.7379119371665208</v>
      </c>
      <c r="L87" s="14">
        <f t="shared" si="14"/>
        <v>3.2683421319383221</v>
      </c>
      <c r="M87" s="14">
        <f t="shared" si="15"/>
        <v>3.162334016425854</v>
      </c>
      <c r="N87" s="14"/>
      <c r="O87" s="6">
        <f>VLOOKUP($A87,EffectiveDatesVAT!$A$7:$B$10,2)</f>
        <v>0.2</v>
      </c>
    </row>
    <row r="88" spans="1:15">
      <c r="A88" s="7">
        <v>41579</v>
      </c>
      <c r="B88" s="15">
        <f t="shared" si="16"/>
        <v>2013</v>
      </c>
      <c r="C88" s="7">
        <f t="shared" si="10"/>
        <v>41548</v>
      </c>
      <c r="D88" s="8">
        <f>VLOOKUP($A88,FREDconnect!$A$8:$B$112,2)</f>
        <v>110.94125354881</v>
      </c>
      <c r="E88">
        <f>VLOOKUP($A88,EffectiveDatesFuel!$A$7:$B$16,2)</f>
        <v>0.57950000000000002</v>
      </c>
      <c r="F88">
        <f>VLOOKUP($A88,EffectiveDatesCigarettes!$A$7:$C$17,3)/50</f>
        <v>3.5244</v>
      </c>
      <c r="G88" s="12">
        <f t="shared" si="11"/>
        <v>0.52234852362204631</v>
      </c>
      <c r="H88" s="12">
        <f t="shared" si="11"/>
        <v>3.1768164566929071</v>
      </c>
      <c r="I88" s="6">
        <f>VLOOKUP($A88,EffectiveDatesCigarettes!$A$7:$C$17,2)</f>
        <v>0.16500000000000001</v>
      </c>
      <c r="J88" s="14">
        <f t="shared" si="12"/>
        <v>4.8153649176464386</v>
      </c>
      <c r="K88" s="14">
        <f t="shared" si="13"/>
        <v>2.7365435025703264</v>
      </c>
      <c r="L88" s="14">
        <f t="shared" si="14"/>
        <v>3.2665891623302645</v>
      </c>
      <c r="M88" s="14">
        <f t="shared" si="15"/>
        <v>3.1606750697931463</v>
      </c>
      <c r="N88" s="14"/>
      <c r="O88" s="6">
        <f>VLOOKUP($A88,EffectiveDatesVAT!$A$7:$B$10,2)</f>
        <v>0.2</v>
      </c>
    </row>
    <row r="89" spans="1:15">
      <c r="A89" s="7">
        <v>41609</v>
      </c>
      <c r="B89" s="15">
        <f t="shared" si="16"/>
        <v>2013</v>
      </c>
      <c r="C89" s="7">
        <f t="shared" si="10"/>
        <v>41548</v>
      </c>
      <c r="D89" s="8">
        <f>VLOOKUP($A89,FREDconnect!$A$8:$B$112,2)</f>
        <v>111.378030137585</v>
      </c>
      <c r="E89">
        <f>VLOOKUP($A89,EffectiveDatesFuel!$A$7:$B$16,2)</f>
        <v>0.57950000000000002</v>
      </c>
      <c r="F89">
        <f>VLOOKUP($A89,EffectiveDatesCigarettes!$A$7:$C$17,3)/50</f>
        <v>3.5244</v>
      </c>
      <c r="G89" s="12">
        <f t="shared" si="11"/>
        <v>0.52030009803921395</v>
      </c>
      <c r="H89" s="12">
        <f t="shared" si="11"/>
        <v>3.1643583529411656</v>
      </c>
      <c r="I89" s="6">
        <f>VLOOKUP($A89,EffectiveDatesCigarettes!$A$7:$C$17,2)</f>
        <v>0.16500000000000001</v>
      </c>
      <c r="J89" s="14">
        <f t="shared" si="12"/>
        <v>4.8010497611066434</v>
      </c>
      <c r="K89" s="14">
        <f t="shared" si="13"/>
        <v>2.7297335280504402</v>
      </c>
      <c r="L89" s="14">
        <f t="shared" si="14"/>
        <v>3.2578655606336948</v>
      </c>
      <c r="M89" s="14">
        <f t="shared" si="15"/>
        <v>3.1524192859275075</v>
      </c>
      <c r="N89" s="14"/>
      <c r="O89" s="6">
        <f>VLOOKUP($A89,EffectiveDatesVAT!$A$7:$B$10,2)</f>
        <v>0.2</v>
      </c>
    </row>
    <row r="90" spans="1:15">
      <c r="A90" s="7">
        <v>41640</v>
      </c>
      <c r="B90" s="15">
        <f t="shared" si="16"/>
        <v>2013</v>
      </c>
      <c r="C90" s="7">
        <f t="shared" si="10"/>
        <v>41640</v>
      </c>
      <c r="D90" s="8">
        <f>VLOOKUP($A90,FREDconnect!$A$8:$B$112,2)</f>
        <v>110.679187595545</v>
      </c>
      <c r="E90">
        <f>VLOOKUP($A90,EffectiveDatesFuel!$A$7:$B$16,2)</f>
        <v>0.57950000000000002</v>
      </c>
      <c r="F90">
        <f>VLOOKUP($A90,EffectiveDatesCigarettes!$A$7:$C$17,3)/50</f>
        <v>3.5244</v>
      </c>
      <c r="G90" s="12">
        <f t="shared" si="11"/>
        <v>0.52358533938437202</v>
      </c>
      <c r="H90" s="12">
        <f t="shared" si="11"/>
        <v>3.1843385161799489</v>
      </c>
      <c r="I90" s="6">
        <f>VLOOKUP($A90,EffectiveDatesCigarettes!$A$7:$C$17,2)</f>
        <v>0.16500000000000001</v>
      </c>
      <c r="J90" s="14">
        <f t="shared" si="12"/>
        <v>4.8240082442075627</v>
      </c>
      <c r="K90" s="14">
        <f t="shared" si="13"/>
        <v>2.7406552867121676</v>
      </c>
      <c r="L90" s="14">
        <f t="shared" si="14"/>
        <v>3.2718563725101193</v>
      </c>
      <c r="M90" s="14">
        <f t="shared" si="15"/>
        <v>3.1656597487054565</v>
      </c>
      <c r="N90" s="14"/>
      <c r="O90" s="6">
        <f>VLOOKUP($A90,EffectiveDatesVAT!$A$7:$B$10,2)</f>
        <v>0.2</v>
      </c>
    </row>
    <row r="91" spans="1:15">
      <c r="A91" s="7">
        <v>41671</v>
      </c>
      <c r="B91" s="15">
        <f t="shared" si="16"/>
        <v>2013</v>
      </c>
      <c r="C91" s="7">
        <f t="shared" si="10"/>
        <v>41640</v>
      </c>
      <c r="D91" s="8">
        <f>VLOOKUP($A91,FREDconnect!$A$8:$B$112,2)</f>
        <v>111.29067481983</v>
      </c>
      <c r="E91">
        <f>VLOOKUP($A91,EffectiveDatesFuel!$A$7:$B$16,2)</f>
        <v>0.57950000000000002</v>
      </c>
      <c r="F91">
        <f>VLOOKUP($A91,EffectiveDatesCigarettes!$A$7:$C$17,3)/50</f>
        <v>3.5244</v>
      </c>
      <c r="G91" s="12">
        <f t="shared" si="11"/>
        <v>0.52070849686028098</v>
      </c>
      <c r="H91" s="12">
        <f t="shared" si="11"/>
        <v>3.1668421507064264</v>
      </c>
      <c r="I91" s="6">
        <f>VLOOKUP($A91,EffectiveDatesCigarettes!$A$7:$C$17,2)</f>
        <v>0.16500000000000001</v>
      </c>
      <c r="J91" s="14">
        <f t="shared" si="12"/>
        <v>4.8039038033053165</v>
      </c>
      <c r="K91" s="14">
        <f t="shared" si="13"/>
        <v>2.7310912466752839</v>
      </c>
      <c r="L91" s="14">
        <f t="shared" si="14"/>
        <v>3.2596048030441569</v>
      </c>
      <c r="M91" s="14">
        <f t="shared" si="15"/>
        <v>3.1540652698294878</v>
      </c>
      <c r="N91" s="14"/>
      <c r="O91" s="6">
        <f>VLOOKUP($A91,EffectiveDatesVAT!$A$7:$B$10,2)</f>
        <v>0.2</v>
      </c>
    </row>
    <row r="92" spans="1:15">
      <c r="A92" s="7">
        <v>41699</v>
      </c>
      <c r="B92" s="15">
        <f t="shared" si="16"/>
        <v>2013</v>
      </c>
      <c r="C92" s="7">
        <f t="shared" si="10"/>
        <v>41640</v>
      </c>
      <c r="D92" s="8">
        <f>VLOOKUP($A92,FREDconnect!$A$8:$B$112,2)</f>
        <v>111.552740773095</v>
      </c>
      <c r="E92">
        <f>VLOOKUP($A92,EffectiveDatesFuel!$A$7:$B$16,2)</f>
        <v>0.57950000000000002</v>
      </c>
      <c r="F92">
        <f>VLOOKUP($A92,EffectiveDatesCigarettes!$A$7:$C$17,3)/50</f>
        <v>3.5244</v>
      </c>
      <c r="G92" s="12">
        <f t="shared" si="11"/>
        <v>0.51948521926389779</v>
      </c>
      <c r="H92" s="12">
        <f t="shared" si="11"/>
        <v>3.1594024275645922</v>
      </c>
      <c r="I92" s="6">
        <f>VLOOKUP($A92,EffectiveDatesCigarettes!$A$7:$C$17,2)</f>
        <v>0.16500000000000001</v>
      </c>
      <c r="J92" s="14">
        <f t="shared" si="12"/>
        <v>4.7953550864612131</v>
      </c>
      <c r="K92" s="14">
        <f t="shared" si="13"/>
        <v>2.7270244700581912</v>
      </c>
      <c r="L92" s="14">
        <f t="shared" si="14"/>
        <v>3.254395247664347</v>
      </c>
      <c r="M92" s="14">
        <f t="shared" si="15"/>
        <v>3.1491350349241758</v>
      </c>
      <c r="N92" s="14"/>
      <c r="O92" s="6">
        <f>VLOOKUP($A92,EffectiveDatesVAT!$A$7:$B$10,2)</f>
        <v>0.2</v>
      </c>
    </row>
    <row r="93" spans="1:15">
      <c r="A93" s="7">
        <v>41730</v>
      </c>
      <c r="B93" s="15">
        <f t="shared" si="16"/>
        <v>2014</v>
      </c>
      <c r="C93" s="7">
        <f t="shared" si="10"/>
        <v>41730</v>
      </c>
      <c r="D93" s="8">
        <f>VLOOKUP($A93,FREDconnect!$A$8:$B$112,2)</f>
        <v>111.90216204411399</v>
      </c>
      <c r="E93">
        <f>VLOOKUP($A93,EffectiveDatesFuel!$A$7:$B$16,2)</f>
        <v>0.57950000000000002</v>
      </c>
      <c r="F93">
        <f>VLOOKUP($A93,EffectiveDatesCigarettes!$A$7:$C$17,3)/50</f>
        <v>3.6819999999999999</v>
      </c>
      <c r="G93" s="12">
        <f t="shared" si="11"/>
        <v>0.51786309523809726</v>
      </c>
      <c r="H93" s="12">
        <f t="shared" si="11"/>
        <v>3.2903743169399036</v>
      </c>
      <c r="I93" s="6">
        <f>VLOOKUP($A93,EffectiveDatesCigarettes!$A$7:$C$17,2)</f>
        <v>0.16500000000000001</v>
      </c>
      <c r="J93" s="14">
        <f t="shared" si="12"/>
        <v>4.9458501486377697</v>
      </c>
      <c r="K93" s="14">
        <f t="shared" si="13"/>
        <v>2.7216317316661414</v>
      </c>
      <c r="L93" s="14">
        <f t="shared" si="14"/>
        <v>3.2887498639520585</v>
      </c>
      <c r="M93" s="14">
        <f t="shared" si="15"/>
        <v>3.169367517104333</v>
      </c>
      <c r="N93" s="14"/>
      <c r="O93" s="6">
        <f>VLOOKUP($A93,EffectiveDatesVAT!$A$7:$B$10,2)</f>
        <v>0.2</v>
      </c>
    </row>
    <row r="94" spans="1:15">
      <c r="A94" s="7">
        <v>41760</v>
      </c>
      <c r="B94" s="15">
        <f t="shared" si="16"/>
        <v>2014</v>
      </c>
      <c r="C94" s="7">
        <f t="shared" si="10"/>
        <v>41730</v>
      </c>
      <c r="D94" s="8">
        <f>VLOOKUP($A94,FREDconnect!$A$8:$B$112,2)</f>
        <v>111.814806726359</v>
      </c>
      <c r="E94">
        <f>VLOOKUP($A94,EffectiveDatesFuel!$A$7:$B$16,2)</f>
        <v>0.57950000000000002</v>
      </c>
      <c r="F94">
        <f>VLOOKUP($A94,EffectiveDatesCigarettes!$A$7:$C$17,3)/50</f>
        <v>3.6819999999999999</v>
      </c>
      <c r="G94" s="12">
        <f t="shared" si="11"/>
        <v>0.51826767578125221</v>
      </c>
      <c r="H94" s="12">
        <f t="shared" si="11"/>
        <v>3.292944921875014</v>
      </c>
      <c r="I94" s="6">
        <f>VLOOKUP($A94,EffectiveDatesCigarettes!$A$7:$C$17,2)</f>
        <v>0.16500000000000001</v>
      </c>
      <c r="J94" s="14">
        <f t="shared" si="12"/>
        <v>4.9488039378163942</v>
      </c>
      <c r="K94" s="14">
        <f t="shared" si="13"/>
        <v>2.7229767564565064</v>
      </c>
      <c r="L94" s="14">
        <f t="shared" si="14"/>
        <v>3.2905050820256889</v>
      </c>
      <c r="M94" s="14">
        <f t="shared" si="15"/>
        <v>3.1710170662859505</v>
      </c>
      <c r="N94" s="14"/>
      <c r="O94" s="6">
        <f>VLOOKUP($A94,EffectiveDatesVAT!$A$7:$B$10,2)</f>
        <v>0.2</v>
      </c>
    </row>
    <row r="95" spans="1:15">
      <c r="A95" s="7">
        <v>41791</v>
      </c>
      <c r="B95" s="15">
        <f t="shared" si="16"/>
        <v>2014</v>
      </c>
      <c r="C95" s="7">
        <f t="shared" si="10"/>
        <v>41730</v>
      </c>
      <c r="D95" s="8">
        <f>VLOOKUP($A95,FREDconnect!$A$8:$B$112,2)</f>
        <v>112.076872679624</v>
      </c>
      <c r="E95">
        <f>VLOOKUP($A95,EffectiveDatesFuel!$A$7:$B$16,2)</f>
        <v>0.57950000000000002</v>
      </c>
      <c r="F95">
        <f>VLOOKUP($A95,EffectiveDatesCigarettes!$A$7:$C$17,3)/50</f>
        <v>3.6819999999999999</v>
      </c>
      <c r="G95" s="12">
        <f t="shared" si="11"/>
        <v>0.51705582618862211</v>
      </c>
      <c r="H95" s="12">
        <f t="shared" si="11"/>
        <v>3.285245128604843</v>
      </c>
      <c r="I95" s="6">
        <f>VLOOKUP($A95,EffectiveDatesCigarettes!$A$7:$C$17,2)</f>
        <v>0.16500000000000001</v>
      </c>
      <c r="J95" s="14">
        <f t="shared" si="12"/>
        <v>4.9399563837918787</v>
      </c>
      <c r="K95" s="14">
        <f t="shared" si="13"/>
        <v>2.7189479721467853</v>
      </c>
      <c r="L95" s="14">
        <f t="shared" si="14"/>
        <v>3.2852476361512055</v>
      </c>
      <c r="M95" s="14">
        <f t="shared" si="15"/>
        <v>3.1660761138147357</v>
      </c>
      <c r="N95" s="14"/>
      <c r="O95" s="6">
        <f>VLOOKUP($A95,EffectiveDatesVAT!$A$7:$B$10,2)</f>
        <v>0.2</v>
      </c>
    </row>
    <row r="96" spans="1:15">
      <c r="A96" s="7">
        <v>41821</v>
      </c>
      <c r="B96" s="15">
        <f t="shared" si="16"/>
        <v>2014</v>
      </c>
      <c r="C96" s="7">
        <f t="shared" si="10"/>
        <v>41821</v>
      </c>
      <c r="D96" s="8">
        <f>VLOOKUP($A96,FREDconnect!$A$8:$B$112,2)</f>
        <v>111.64009609084999</v>
      </c>
      <c r="E96">
        <f>VLOOKUP($A96,EffectiveDatesFuel!$A$7:$B$16,2)</f>
        <v>0.57950000000000002</v>
      </c>
      <c r="F96">
        <f>VLOOKUP($A96,EffectiveDatesCigarettes!$A$7:$C$17,3)/50</f>
        <v>3.6819999999999999</v>
      </c>
      <c r="G96" s="12">
        <f t="shared" si="11"/>
        <v>0.51907873630672718</v>
      </c>
      <c r="H96" s="12">
        <f t="shared" si="11"/>
        <v>3.2980982003129751</v>
      </c>
      <c r="I96" s="6">
        <f>VLOOKUP($A96,EffectiveDatesCigarettes!$A$7:$C$17,2)</f>
        <v>0.16500000000000001</v>
      </c>
      <c r="J96" s="14">
        <f t="shared" si="12"/>
        <v>4.9547253837284373</v>
      </c>
      <c r="K96" s="14">
        <f t="shared" si="13"/>
        <v>2.7256731207075973</v>
      </c>
      <c r="L96" s="14">
        <f t="shared" si="14"/>
        <v>3.2940237586333692</v>
      </c>
      <c r="M96" s="14">
        <f t="shared" si="15"/>
        <v>3.1743238898069426</v>
      </c>
      <c r="N96" s="14"/>
      <c r="O96" s="6">
        <f>VLOOKUP($A96,EffectiveDatesVAT!$A$7:$B$10,2)</f>
        <v>0.2</v>
      </c>
    </row>
    <row r="97" spans="1:15">
      <c r="A97" s="7">
        <v>41852</v>
      </c>
      <c r="B97" s="15">
        <f t="shared" si="16"/>
        <v>2014</v>
      </c>
      <c r="C97" s="7">
        <f t="shared" si="10"/>
        <v>41821</v>
      </c>
      <c r="D97" s="8">
        <f>VLOOKUP($A97,FREDconnect!$A$8:$B$112,2)</f>
        <v>112.076872679624</v>
      </c>
      <c r="E97">
        <f>VLOOKUP($A97,EffectiveDatesFuel!$A$7:$B$16,2)</f>
        <v>0.57950000000000002</v>
      </c>
      <c r="F97">
        <f>VLOOKUP($A97,EffectiveDatesCigarettes!$A$7:$C$17,3)/50</f>
        <v>3.6819999999999999</v>
      </c>
      <c r="G97" s="12">
        <f t="shared" si="11"/>
        <v>0.51705582618862211</v>
      </c>
      <c r="H97" s="12">
        <f t="shared" si="11"/>
        <v>3.285245128604843</v>
      </c>
      <c r="I97" s="6">
        <f>VLOOKUP($A97,EffectiveDatesCigarettes!$A$7:$C$17,2)</f>
        <v>0.16500000000000001</v>
      </c>
      <c r="J97" s="14">
        <f t="shared" si="12"/>
        <v>4.9399563837918787</v>
      </c>
      <c r="K97" s="14">
        <f t="shared" si="13"/>
        <v>2.7189479721467853</v>
      </c>
      <c r="L97" s="14">
        <f t="shared" si="14"/>
        <v>3.2852476361512055</v>
      </c>
      <c r="M97" s="14">
        <f t="shared" si="15"/>
        <v>3.1660761138147357</v>
      </c>
      <c r="N97" s="14"/>
      <c r="O97" s="6">
        <f>VLOOKUP($A97,EffectiveDatesVAT!$A$7:$B$10,2)</f>
        <v>0.2</v>
      </c>
    </row>
    <row r="98" spans="1:15">
      <c r="A98" s="7">
        <v>41883</v>
      </c>
      <c r="B98" s="15">
        <f t="shared" si="16"/>
        <v>2014</v>
      </c>
      <c r="C98" s="7">
        <f t="shared" si="10"/>
        <v>41821</v>
      </c>
      <c r="D98" s="8">
        <f>VLOOKUP($A98,FREDconnect!$A$8:$B$112,2)</f>
        <v>112.164227997379</v>
      </c>
      <c r="E98">
        <f>VLOOKUP($A98,EffectiveDatesFuel!$A$7:$B$16,2)</f>
        <v>0.57950000000000002</v>
      </c>
      <c r="F98">
        <f>VLOOKUP($A98,EffectiveDatesCigarettes!$A$7:$C$17,3)/50</f>
        <v>3.6819999999999999</v>
      </c>
      <c r="G98" s="12">
        <f t="shared" si="11"/>
        <v>0.51665313473520413</v>
      </c>
      <c r="H98" s="12">
        <f t="shared" si="11"/>
        <v>3.2826865264797607</v>
      </c>
      <c r="I98" s="6">
        <f>VLOOKUP($A98,EffectiveDatesCigarettes!$A$7:$C$17,2)</f>
        <v>0.16500000000000001</v>
      </c>
      <c r="J98" s="14">
        <f t="shared" si="12"/>
        <v>4.9370163866082386</v>
      </c>
      <c r="K98" s="14">
        <f t="shared" si="13"/>
        <v>2.7176092276201911</v>
      </c>
      <c r="L98" s="14">
        <f t="shared" si="14"/>
        <v>3.2835006136383971</v>
      </c>
      <c r="M98" s="14">
        <f t="shared" si="15"/>
        <v>3.1644342477293201</v>
      </c>
      <c r="N98" s="14"/>
      <c r="O98" s="6">
        <f>VLOOKUP($A98,EffectiveDatesVAT!$A$7:$B$10,2)</f>
        <v>0.2</v>
      </c>
    </row>
    <row r="99" spans="1:15">
      <c r="A99" s="7">
        <v>41913</v>
      </c>
      <c r="B99" s="15">
        <f t="shared" si="16"/>
        <v>2014</v>
      </c>
      <c r="C99" s="7">
        <f t="shared" si="10"/>
        <v>41913</v>
      </c>
      <c r="D99" s="8">
        <f>VLOOKUP($A99,FREDconnect!$A$8:$B$112,2)</f>
        <v>112.251583315134</v>
      </c>
      <c r="E99">
        <f>VLOOKUP($A99,EffectiveDatesFuel!$A$7:$B$16,2)</f>
        <v>0.57950000000000002</v>
      </c>
      <c r="F99">
        <f>VLOOKUP($A99,EffectiveDatesCigarettes!$A$7:$C$17,3)/50</f>
        <v>3.6819999999999999</v>
      </c>
      <c r="G99" s="12">
        <f t="shared" si="11"/>
        <v>0.51625107003891191</v>
      </c>
      <c r="H99" s="12">
        <f t="shared" si="11"/>
        <v>3.2801319066147951</v>
      </c>
      <c r="I99" s="6">
        <f>VLOOKUP($A99,EffectiveDatesCigarettes!$A$7:$C$17,2)</f>
        <v>0.16500000000000001</v>
      </c>
      <c r="J99" s="14">
        <f t="shared" si="12"/>
        <v>4.9340809652957027</v>
      </c>
      <c r="K99" s="14">
        <f t="shared" si="13"/>
        <v>2.7162725667426648</v>
      </c>
      <c r="L99" s="14">
        <f t="shared" si="14"/>
        <v>3.2817563102267755</v>
      </c>
      <c r="M99" s="14">
        <f t="shared" si="15"/>
        <v>3.1627949307295977</v>
      </c>
      <c r="N99" s="14"/>
      <c r="O99" s="6">
        <f>VLOOKUP($A99,EffectiveDatesVAT!$A$7:$B$10,2)</f>
        <v>0.2</v>
      </c>
    </row>
    <row r="100" spans="1:15">
      <c r="A100" s="7">
        <v>41944</v>
      </c>
      <c r="B100" s="15">
        <f t="shared" si="16"/>
        <v>2014</v>
      </c>
      <c r="C100" s="7">
        <f t="shared" si="10"/>
        <v>41913</v>
      </c>
      <c r="D100" s="8">
        <f>VLOOKUP($A100,FREDconnect!$A$8:$B$112,2)</f>
        <v>111.98951736186901</v>
      </c>
      <c r="E100">
        <f>VLOOKUP($A100,EffectiveDatesFuel!$A$7:$B$16,2)</f>
        <v>0.57950000000000002</v>
      </c>
      <c r="F100">
        <f>VLOOKUP($A100,EffectiveDatesCigarettes!$A$7:$C$17,3)/50</f>
        <v>3.6819999999999999</v>
      </c>
      <c r="G100" s="12">
        <f t="shared" si="11"/>
        <v>0.51745914586583652</v>
      </c>
      <c r="H100" s="12">
        <f t="shared" si="11"/>
        <v>3.2878077223089042</v>
      </c>
      <c r="I100" s="6">
        <f>VLOOKUP($A100,EffectiveDatesCigarettes!$A$7:$C$17,2)</f>
        <v>0.16500000000000001</v>
      </c>
      <c r="J100" s="14">
        <f t="shared" si="12"/>
        <v>4.9429009675545883</v>
      </c>
      <c r="K100" s="14">
        <f t="shared" si="13"/>
        <v>2.7202888051983827</v>
      </c>
      <c r="L100" s="14">
        <f t="shared" si="14"/>
        <v>3.2869973841281528</v>
      </c>
      <c r="M100" s="14">
        <f t="shared" si="15"/>
        <v>3.1677205349466151</v>
      </c>
      <c r="N100" s="14"/>
      <c r="O100" s="6">
        <f>VLOOKUP($A100,EffectiveDatesVAT!$A$7:$B$10,2)</f>
        <v>0.2</v>
      </c>
    </row>
    <row r="101" spans="1:15">
      <c r="A101" s="7">
        <v>41974</v>
      </c>
      <c r="B101" s="15">
        <f t="shared" si="16"/>
        <v>2014</v>
      </c>
      <c r="C101" s="7">
        <f t="shared" si="10"/>
        <v>41913</v>
      </c>
      <c r="D101" s="8">
        <f>VLOOKUP($A101,FREDconnect!$A$8:$B$112,2)</f>
        <v>111.98951736186901</v>
      </c>
      <c r="E101">
        <f>VLOOKUP($A101,EffectiveDatesFuel!$A$7:$B$16,2)</f>
        <v>0.57950000000000002</v>
      </c>
      <c r="F101">
        <f>VLOOKUP($A101,EffectiveDatesCigarettes!$A$7:$C$17,3)/50</f>
        <v>3.6819999999999999</v>
      </c>
      <c r="G101" s="12">
        <f t="shared" si="11"/>
        <v>0.51745914586583652</v>
      </c>
      <c r="H101" s="12">
        <f t="shared" si="11"/>
        <v>3.2878077223089042</v>
      </c>
      <c r="I101" s="6">
        <f>VLOOKUP($A101,EffectiveDatesCigarettes!$A$7:$C$17,2)</f>
        <v>0.16500000000000001</v>
      </c>
      <c r="J101" s="14">
        <f t="shared" si="12"/>
        <v>4.9429009675545883</v>
      </c>
      <c r="K101" s="14">
        <f t="shared" si="13"/>
        <v>2.7202888051983827</v>
      </c>
      <c r="L101" s="14">
        <f t="shared" si="14"/>
        <v>3.2869973841281528</v>
      </c>
      <c r="M101" s="14">
        <f t="shared" si="15"/>
        <v>3.1677205349466151</v>
      </c>
      <c r="N101" s="14"/>
      <c r="O101" s="6">
        <f>VLOOKUP($A101,EffectiveDatesVAT!$A$7:$B$10,2)</f>
        <v>0.2</v>
      </c>
    </row>
    <row r="102" spans="1:15">
      <c r="A102" s="4"/>
      <c r="B102" s="4"/>
      <c r="C102" s="4"/>
    </row>
    <row r="103" spans="1:15">
      <c r="A103" s="4"/>
      <c r="B103" s="4"/>
      <c r="C103" s="4"/>
    </row>
    <row r="104" spans="1:15">
      <c r="A104" s="4"/>
      <c r="B104" s="4"/>
      <c r="C104" s="4"/>
    </row>
    <row r="105" spans="1:15">
      <c r="A105" s="4"/>
      <c r="B105" s="4"/>
      <c r="C105" s="4"/>
    </row>
    <row r="106" spans="1:15">
      <c r="A106" s="4"/>
      <c r="B106" s="4"/>
      <c r="C106" s="4"/>
    </row>
    <row r="107" spans="1:15">
      <c r="A107" s="4"/>
      <c r="B107" s="4"/>
      <c r="C107" s="4"/>
    </row>
    <row r="108" spans="1:15">
      <c r="A108" s="4"/>
      <c r="B108" s="4"/>
      <c r="C108" s="4"/>
    </row>
    <row r="109" spans="1:15">
      <c r="A109" s="4"/>
      <c r="B109" s="4"/>
      <c r="C109" s="4"/>
    </row>
    <row r="110" spans="1:15">
      <c r="A110" s="4"/>
      <c r="B110" s="4"/>
      <c r="C110" s="4"/>
    </row>
    <row r="111" spans="1:15">
      <c r="A111" s="4"/>
      <c r="B111" s="4"/>
      <c r="C111" s="4"/>
    </row>
    <row r="112" spans="1:15">
      <c r="A112" s="4"/>
      <c r="B112" s="4"/>
      <c r="C112" s="4"/>
    </row>
    <row r="113" spans="1:3">
      <c r="A113" s="4"/>
      <c r="B113" s="4"/>
      <c r="C113" s="4"/>
    </row>
    <row r="114" spans="1:3">
      <c r="A114" s="4"/>
      <c r="B114" s="4"/>
      <c r="C114" s="4"/>
    </row>
    <row r="115" spans="1:3">
      <c r="A115" s="4"/>
      <c r="B115" s="4"/>
      <c r="C115" s="4"/>
    </row>
    <row r="116" spans="1:3">
      <c r="A116" s="4"/>
      <c r="B116" s="4"/>
      <c r="C116" s="4"/>
    </row>
    <row r="117" spans="1:3">
      <c r="A117" s="4"/>
      <c r="B117" s="4"/>
      <c r="C117" s="4"/>
    </row>
    <row r="118" spans="1:3">
      <c r="A118" s="4"/>
      <c r="B118" s="4"/>
      <c r="C118" s="4"/>
    </row>
    <row r="119" spans="1:3">
      <c r="A119" s="4"/>
      <c r="B119" s="4"/>
      <c r="C119" s="4"/>
    </row>
    <row r="120" spans="1:3">
      <c r="A120" s="4"/>
      <c r="B120" s="4"/>
      <c r="C120" s="4"/>
    </row>
    <row r="121" spans="1:3">
      <c r="A121" s="4"/>
      <c r="B121" s="4"/>
      <c r="C121" s="4"/>
    </row>
    <row r="122" spans="1:3">
      <c r="A122" s="4"/>
      <c r="B122" s="4"/>
      <c r="C122" s="4"/>
    </row>
    <row r="123" spans="1:3">
      <c r="A123" s="4"/>
      <c r="B123" s="4"/>
      <c r="C123" s="4"/>
    </row>
    <row r="124" spans="1:3">
      <c r="A124" s="4"/>
      <c r="B124" s="4"/>
      <c r="C124" s="4"/>
    </row>
    <row r="125" spans="1:3">
      <c r="A125" s="4"/>
      <c r="B125" s="4"/>
      <c r="C125" s="4"/>
    </row>
    <row r="126" spans="1:3">
      <c r="A126" s="4"/>
      <c r="B126" s="4"/>
      <c r="C126" s="4"/>
    </row>
    <row r="127" spans="1:3">
      <c r="A127" s="4"/>
      <c r="B127" s="4"/>
      <c r="C127" s="4"/>
    </row>
    <row r="128" spans="1:3">
      <c r="A128" s="4"/>
      <c r="B128" s="4"/>
      <c r="C128" s="4"/>
    </row>
    <row r="129" spans="1:3">
      <c r="A129" s="4"/>
      <c r="B129" s="4"/>
      <c r="C129" s="4"/>
    </row>
    <row r="130" spans="1:3">
      <c r="A130" s="4"/>
      <c r="B130" s="4"/>
      <c r="C130" s="4"/>
    </row>
    <row r="131" spans="1:3">
      <c r="A131" s="4"/>
      <c r="B131" s="4"/>
      <c r="C131" s="4"/>
    </row>
    <row r="132" spans="1:3">
      <c r="A132" s="4"/>
      <c r="B132" s="4"/>
      <c r="C132" s="4"/>
    </row>
    <row r="133" spans="1:3">
      <c r="A133" s="4"/>
      <c r="B133" s="4"/>
      <c r="C133" s="4"/>
    </row>
    <row r="134" spans="1:3">
      <c r="A134" s="4"/>
      <c r="B134" s="4"/>
      <c r="C134" s="4"/>
    </row>
    <row r="135" spans="1:3">
      <c r="A135" s="4"/>
      <c r="B135" s="4"/>
      <c r="C135" s="4"/>
    </row>
    <row r="136" spans="1:3">
      <c r="A136" s="4"/>
      <c r="B136" s="4"/>
      <c r="C136" s="4"/>
    </row>
    <row r="137" spans="1:3">
      <c r="A137" s="4"/>
      <c r="B137" s="4"/>
      <c r="C137" s="4"/>
    </row>
    <row r="138" spans="1:3">
      <c r="A138" s="4"/>
      <c r="B138" s="4"/>
      <c r="C138" s="4"/>
    </row>
    <row r="139" spans="1:3">
      <c r="A139" s="4"/>
      <c r="B139" s="4"/>
      <c r="C139" s="4"/>
    </row>
    <row r="140" spans="1:3">
      <c r="A140" s="4"/>
      <c r="B140" s="4"/>
      <c r="C140" s="4"/>
    </row>
    <row r="141" spans="1:3">
      <c r="A141" s="4"/>
      <c r="B141" s="4"/>
      <c r="C141" s="4"/>
    </row>
    <row r="142" spans="1:3">
      <c r="A142" s="4"/>
      <c r="B142" s="4"/>
      <c r="C142" s="4"/>
    </row>
    <row r="143" spans="1:3">
      <c r="A143" s="4"/>
      <c r="B143" s="4"/>
      <c r="C143" s="4"/>
    </row>
    <row r="144" spans="1:3">
      <c r="A144" s="4"/>
      <c r="B144" s="4"/>
      <c r="C144" s="4"/>
    </row>
    <row r="145" spans="1:3">
      <c r="A145" s="4"/>
      <c r="B145" s="4"/>
      <c r="C145" s="4"/>
    </row>
    <row r="146" spans="1:3">
      <c r="A146" s="4"/>
      <c r="B146" s="4"/>
      <c r="C146" s="4"/>
    </row>
    <row r="147" spans="1:3">
      <c r="A147" s="4"/>
      <c r="B147" s="4"/>
      <c r="C147" s="4"/>
    </row>
    <row r="148" spans="1:3">
      <c r="A148" s="4"/>
      <c r="B148" s="4"/>
      <c r="C148" s="4"/>
    </row>
    <row r="149" spans="1:3">
      <c r="A149" s="4"/>
      <c r="B149" s="4"/>
      <c r="C149" s="4"/>
    </row>
    <row r="150" spans="1:3">
      <c r="A150" s="4"/>
      <c r="B150" s="4"/>
      <c r="C150" s="4"/>
    </row>
    <row r="151" spans="1:3">
      <c r="A151" s="4"/>
      <c r="B151" s="4"/>
      <c r="C151" s="4"/>
    </row>
    <row r="152" spans="1:3">
      <c r="A152" s="4"/>
      <c r="B152" s="4"/>
      <c r="C152" s="4"/>
    </row>
    <row r="153" spans="1:3">
      <c r="A153" s="4"/>
      <c r="B153" s="4"/>
      <c r="C153" s="4"/>
    </row>
    <row r="154" spans="1:3">
      <c r="A154" s="4"/>
      <c r="B154" s="4"/>
      <c r="C154" s="4"/>
    </row>
    <row r="155" spans="1:3">
      <c r="A155" s="4"/>
      <c r="B155" s="4"/>
      <c r="C155" s="4"/>
    </row>
    <row r="156" spans="1:3">
      <c r="A156" s="4"/>
      <c r="B156" s="4"/>
      <c r="C156" s="4"/>
    </row>
    <row r="157" spans="1:3">
      <c r="A157" s="4"/>
      <c r="B157" s="4"/>
      <c r="C157" s="4"/>
    </row>
    <row r="158" spans="1:3">
      <c r="A158" s="4"/>
      <c r="B158" s="4"/>
      <c r="C158" s="4"/>
    </row>
    <row r="159" spans="1:3">
      <c r="A159" s="4"/>
      <c r="B159" s="4"/>
      <c r="C159" s="4"/>
    </row>
    <row r="160" spans="1:3">
      <c r="A160" s="4"/>
      <c r="B160" s="4"/>
      <c r="C160" s="4"/>
    </row>
    <row r="161" spans="1:3">
      <c r="A161" s="4"/>
      <c r="B161" s="4"/>
      <c r="C161" s="4"/>
    </row>
    <row r="162" spans="1:3">
      <c r="A162" s="4"/>
      <c r="B162" s="4"/>
      <c r="C162" s="4"/>
    </row>
    <row r="163" spans="1:3">
      <c r="A163" s="4"/>
      <c r="B163" s="4"/>
      <c r="C163" s="4"/>
    </row>
    <row r="164" spans="1:3">
      <c r="A164" s="4"/>
      <c r="B164" s="4"/>
      <c r="C164" s="4"/>
    </row>
    <row r="165" spans="1:3">
      <c r="A165" s="4"/>
      <c r="B165" s="4"/>
      <c r="C165" s="4"/>
    </row>
    <row r="166" spans="1:3">
      <c r="A166" s="4"/>
      <c r="B166" s="4"/>
      <c r="C166" s="4"/>
    </row>
    <row r="167" spans="1:3">
      <c r="A167" s="4"/>
      <c r="B167" s="4"/>
      <c r="C167" s="4"/>
    </row>
    <row r="168" spans="1:3">
      <c r="A168" s="4"/>
      <c r="B168" s="4"/>
      <c r="C168" s="4"/>
    </row>
    <row r="169" spans="1:3">
      <c r="A169" s="4"/>
      <c r="B169" s="4"/>
      <c r="C169" s="4"/>
    </row>
    <row r="170" spans="1:3">
      <c r="A170" s="4"/>
      <c r="B170" s="4"/>
      <c r="C170" s="4"/>
    </row>
    <row r="171" spans="1:3">
      <c r="A171" s="4"/>
      <c r="B171" s="4"/>
      <c r="C171" s="4"/>
    </row>
    <row r="172" spans="1:3">
      <c r="A172" s="4"/>
      <c r="B172" s="4"/>
      <c r="C172" s="4"/>
    </row>
    <row r="173" spans="1:3">
      <c r="A173" s="4"/>
      <c r="B173" s="4"/>
      <c r="C173" s="4"/>
    </row>
    <row r="174" spans="1:3">
      <c r="A174" s="4"/>
      <c r="B174" s="4"/>
      <c r="C174" s="4"/>
    </row>
    <row r="175" spans="1:3">
      <c r="A175" s="4"/>
      <c r="B175" s="4"/>
      <c r="C175" s="4"/>
    </row>
    <row r="176" spans="1:3">
      <c r="A176" s="4"/>
      <c r="B176" s="4"/>
      <c r="C176" s="4"/>
    </row>
    <row r="177" spans="1:3">
      <c r="A177" s="4"/>
      <c r="B177" s="4"/>
      <c r="C177" s="4"/>
    </row>
    <row r="178" spans="1:3">
      <c r="A178" s="4"/>
      <c r="B178" s="4"/>
      <c r="C178" s="4"/>
    </row>
    <row r="179" spans="1:3">
      <c r="A179" s="4"/>
      <c r="B179" s="4"/>
      <c r="C179" s="4"/>
    </row>
    <row r="180" spans="1:3">
      <c r="A180" s="4"/>
      <c r="B180" s="4"/>
      <c r="C180" s="4"/>
    </row>
    <row r="181" spans="1:3">
      <c r="A181" s="4"/>
      <c r="B181" s="4"/>
      <c r="C181" s="4"/>
    </row>
    <row r="182" spans="1:3">
      <c r="A182" s="4"/>
      <c r="B182" s="4"/>
      <c r="C182" s="4"/>
    </row>
    <row r="183" spans="1:3">
      <c r="A183" s="4"/>
      <c r="B183" s="4"/>
      <c r="C183" s="4"/>
    </row>
    <row r="184" spans="1:3">
      <c r="A184" s="4"/>
      <c r="B184" s="4"/>
      <c r="C184" s="4"/>
    </row>
    <row r="185" spans="1:3">
      <c r="A185" s="4"/>
      <c r="B185" s="4"/>
      <c r="C185" s="4"/>
    </row>
    <row r="186" spans="1:3">
      <c r="A186" s="4"/>
      <c r="B186" s="4"/>
      <c r="C186" s="4"/>
    </row>
    <row r="187" spans="1:3">
      <c r="A187" s="4"/>
      <c r="B187" s="4"/>
      <c r="C187" s="4"/>
    </row>
    <row r="188" spans="1:3">
      <c r="A188" s="4"/>
      <c r="B188" s="4"/>
      <c r="C188" s="4"/>
    </row>
    <row r="189" spans="1:3">
      <c r="A189" s="4"/>
      <c r="B189" s="4"/>
      <c r="C189" s="4"/>
    </row>
    <row r="190" spans="1:3">
      <c r="A190" s="4"/>
      <c r="B190" s="4"/>
      <c r="C190" s="4"/>
    </row>
    <row r="191" spans="1:3">
      <c r="A191" s="4"/>
      <c r="B191" s="4"/>
      <c r="C191" s="4"/>
    </row>
    <row r="192" spans="1:3">
      <c r="A192" s="4"/>
      <c r="B192" s="4"/>
      <c r="C192" s="4"/>
    </row>
    <row r="193" spans="1:3">
      <c r="A193" s="4"/>
      <c r="B193" s="4"/>
      <c r="C193" s="4"/>
    </row>
    <row r="194" spans="1:3">
      <c r="A194" s="4"/>
      <c r="B194" s="4"/>
      <c r="C194" s="4"/>
    </row>
    <row r="195" spans="1:3">
      <c r="A195" s="4"/>
      <c r="B195" s="4"/>
      <c r="C195" s="4"/>
    </row>
    <row r="196" spans="1:3">
      <c r="A196" s="4"/>
      <c r="B196" s="4"/>
      <c r="C196" s="4"/>
    </row>
    <row r="197" spans="1:3">
      <c r="A197" s="4"/>
      <c r="B197" s="4"/>
      <c r="C197" s="4"/>
    </row>
    <row r="198" spans="1:3">
      <c r="A198" s="4"/>
      <c r="B198" s="4"/>
      <c r="C198" s="4"/>
    </row>
    <row r="199" spans="1:3">
      <c r="A199" s="4"/>
      <c r="B199" s="4"/>
      <c r="C199" s="4"/>
    </row>
    <row r="200" spans="1:3">
      <c r="A200" s="4"/>
      <c r="B200" s="4"/>
      <c r="C200" s="4"/>
    </row>
    <row r="201" spans="1:3">
      <c r="A201" s="4"/>
      <c r="B201" s="4"/>
      <c r="C201" s="4"/>
    </row>
    <row r="202" spans="1:3">
      <c r="A202" s="4"/>
      <c r="B202" s="4"/>
      <c r="C202" s="4"/>
    </row>
    <row r="203" spans="1:3">
      <c r="A203" s="4"/>
      <c r="B203" s="4"/>
      <c r="C203" s="4"/>
    </row>
    <row r="204" spans="1:3">
      <c r="A204" s="4"/>
      <c r="B204" s="4"/>
      <c r="C204" s="4"/>
    </row>
    <row r="205" spans="1:3">
      <c r="A205" s="4"/>
      <c r="B205" s="4"/>
      <c r="C205" s="4"/>
    </row>
    <row r="206" spans="1:3">
      <c r="A206" s="4"/>
      <c r="B206" s="4"/>
      <c r="C206" s="4"/>
    </row>
    <row r="207" spans="1:3">
      <c r="A207" s="4"/>
      <c r="B207" s="4"/>
      <c r="C207" s="4"/>
    </row>
    <row r="208" spans="1:3">
      <c r="A208" s="4"/>
      <c r="B208" s="4"/>
      <c r="C208" s="4"/>
    </row>
    <row r="209" spans="1:3">
      <c r="A209" s="4"/>
      <c r="B209" s="4"/>
      <c r="C209" s="4"/>
    </row>
    <row r="210" spans="1:3">
      <c r="A210" s="4"/>
      <c r="B210" s="4"/>
      <c r="C210" s="4"/>
    </row>
    <row r="211" spans="1:3">
      <c r="A211" s="4"/>
      <c r="B211" s="4"/>
      <c r="C211" s="4"/>
    </row>
  </sheetData>
  <mergeCells count="2">
    <mergeCell ref="E4:F4"/>
    <mergeCell ref="G4:M4"/>
  </mergeCells>
  <hyperlinks>
    <hyperlink ref="S3" r:id="rId1"/>
  </hyperlinks>
  <pageMargins left="0.75" right="0.75" top="1" bottom="1" header="0.5" footer="0.5"/>
  <pageSetup orientation="portrait" horizontalDpi="4294967292" verticalDpi="4294967292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baseColWidth="10" defaultColWidth="11" defaultRowHeight="15" x14ac:dyDescent="0"/>
  <cols>
    <col min="1" max="1" width="15.83203125" bestFit="1" customWidth="1"/>
    <col min="6" max="6" width="2.33203125" customWidth="1"/>
  </cols>
  <sheetData>
    <row r="1" spans="1:9">
      <c r="A1" t="s">
        <v>54</v>
      </c>
    </row>
    <row r="3" spans="1:9">
      <c r="A3" s="21" t="s">
        <v>57</v>
      </c>
      <c r="B3" s="16">
        <v>0.44</v>
      </c>
      <c r="C3" t="s">
        <v>58</v>
      </c>
    </row>
    <row r="4" spans="1:9">
      <c r="A4" t="s">
        <v>59</v>
      </c>
      <c r="B4" s="16">
        <v>0.86287055363649201</v>
      </c>
      <c r="C4" t="s">
        <v>60</v>
      </c>
    </row>
    <row r="5" spans="1:9">
      <c r="B5">
        <f>B4*$H$8</f>
        <v>0.108721689758198</v>
      </c>
    </row>
    <row r="6" spans="1:9">
      <c r="G6" s="23" t="s">
        <v>42</v>
      </c>
      <c r="H6" s="23"/>
    </row>
    <row r="7" spans="1:9">
      <c r="A7" s="2" t="s">
        <v>46</v>
      </c>
      <c r="B7" s="2" t="s">
        <v>47</v>
      </c>
      <c r="C7" s="2" t="s">
        <v>48</v>
      </c>
      <c r="D7" s="3" t="str">
        <f>Monthly!L5</f>
        <v>Weighted average (arithmetic)</v>
      </c>
      <c r="E7" s="3" t="str">
        <f>Monthly!M5</f>
        <v>Weighted average (geometric)</v>
      </c>
      <c r="G7" s="2" t="s">
        <v>55</v>
      </c>
      <c r="H7" s="2" t="s">
        <v>56</v>
      </c>
      <c r="I7" s="22" t="s">
        <v>61</v>
      </c>
    </row>
    <row r="8" spans="1:9">
      <c r="A8">
        <v>2007</v>
      </c>
      <c r="B8" s="14">
        <f>SUMIF(Monthly!$B$6:$B$101,Annual!$A8,Monthly!$K$6:$K$101)/COUNTIF(Monthly!$B$6:$B$101,Annual!$A8)</f>
        <v>2.9000707326265771</v>
      </c>
      <c r="C8" s="14">
        <f>SUMIF(Monthly!$B$6:$B$101,Annual!$A8,Monthly!$J$6:$J$101)/COUNTIF(Monthly!$B$6:$B$101,Annual!$A8)</f>
        <v>4.0623123878291336</v>
      </c>
      <c r="D8" s="14">
        <f>SUMIF(Monthly!$B$6:$B$101,Annual!$A8,Monthly!$L$6:$L$101)/COUNTIF(Monthly!$B$6:$B$101,Annual!$A8)</f>
        <v>3.1964122752259763</v>
      </c>
      <c r="E8" s="14">
        <f>SUMIF(Monthly!$B$6:$B$101,Annual!$A8,Monthly!$M$6:$M$101)/COUNTIF(Monthly!$B$6:$B$101,Annual!$A8)</f>
        <v>3.1602413756580887</v>
      </c>
      <c r="G8" s="6">
        <f>SUMIF(Monthly!$B$6:$B$101,Annual!$A8,Monthly!$O$6:$O$101)/COUNTIF(Monthly!$B$6:$B$101,Annual!$A8)</f>
        <v>0.17500000000000002</v>
      </c>
      <c r="H8" s="6">
        <f>G8*AVERAGE(1,$B$3)</f>
        <v>0.126</v>
      </c>
      <c r="I8" s="6">
        <f>(H8+1)*($G$8*$B$3*$B$4+1)-1</f>
        <v>0.20081260274139123</v>
      </c>
    </row>
    <row r="9" spans="1:9">
      <c r="A9">
        <v>2008</v>
      </c>
      <c r="B9" s="14">
        <f>SUMIF(Monthly!$B$6:$B$101,Annual!$A9,Monthly!$K$6:$K$101)/COUNTIF(Monthly!$B$6:$B$101,Annual!$A9)</f>
        <v>2.7766775948665949</v>
      </c>
      <c r="C9" s="14">
        <f>SUMIF(Monthly!$B$6:$B$101,Annual!$A9,Monthly!$J$6:$J$101)/COUNTIF(Monthly!$B$6:$B$101,Annual!$A9)</f>
        <v>4.0674562039554019</v>
      </c>
      <c r="D9" s="14">
        <f>SUMIF(Monthly!$B$6:$B$101,Annual!$A9,Monthly!$L$6:$L$101)/COUNTIF(Monthly!$B$6:$B$101,Annual!$A9)</f>
        <v>3.1057927340972742</v>
      </c>
      <c r="E9" s="14">
        <f>SUMIF(Monthly!$B$6:$B$101,Annual!$A9,Monthly!$M$6:$M$101)/COUNTIF(Monthly!$B$6:$B$101,Annual!$A9)</f>
        <v>3.0605451149393907</v>
      </c>
      <c r="G9" s="6">
        <f>SUMIF(Monthly!$B$6:$B$101,Annual!$A9,Monthly!$O$6:$O$101)/COUNTIF(Monthly!$B$6:$B$101,Annual!$A9)</f>
        <v>0.16666666666666666</v>
      </c>
      <c r="H9" s="6">
        <f t="shared" ref="H9:H17" si="0">G9*AVERAGE(1,$B$3)</f>
        <v>0.12</v>
      </c>
      <c r="I9" s="6">
        <f t="shared" ref="I9:I15" si="1">(H9+1)*($G$8*$B$3*$B$4+1)-1</f>
        <v>0.19441395654561133</v>
      </c>
    </row>
    <row r="10" spans="1:9">
      <c r="A10">
        <v>2009</v>
      </c>
      <c r="B10" s="14">
        <f>SUMIF(Monthly!$B$6:$B$101,Annual!$A10,Monthly!$K$6:$K$101)/COUNTIF(Monthly!$B$6:$B$101,Annual!$A10)</f>
        <v>2.8855324476751911</v>
      </c>
      <c r="C10" s="14">
        <f>SUMIF(Monthly!$B$6:$B$101,Annual!$A10,Monthly!$J$6:$J$101)/COUNTIF(Monthly!$B$6:$B$101,Annual!$A10)</f>
        <v>4.1003931300686878</v>
      </c>
      <c r="D10" s="14">
        <f>SUMIF(Monthly!$B$6:$B$101,Annual!$A10,Monthly!$L$6:$L$101)/COUNTIF(Monthly!$B$6:$B$101,Annual!$A10)</f>
        <v>3.1952904803978299</v>
      </c>
      <c r="E10" s="14">
        <f>SUMIF(Monthly!$B$6:$B$101,Annual!$A10,Monthly!$M$6:$M$101)/COUNTIF(Monthly!$B$6:$B$101,Annual!$A10)</f>
        <v>3.155947400453178</v>
      </c>
      <c r="G10" s="6">
        <f>SUMIF(Monthly!$B$6:$B$101,Annual!$A10,Monthly!$O$6:$O$101)/COUNTIF(Monthly!$B$6:$B$101,Annual!$A10)</f>
        <v>0.15625</v>
      </c>
      <c r="H10" s="6">
        <f t="shared" si="0"/>
        <v>0.11249999999999999</v>
      </c>
      <c r="I10" s="6">
        <f t="shared" si="1"/>
        <v>0.18641564880088612</v>
      </c>
    </row>
    <row r="11" spans="1:9">
      <c r="A11">
        <v>2010</v>
      </c>
      <c r="B11" s="14">
        <f>SUMIF(Monthly!$B$6:$B$101,Annual!$A11,Monthly!$K$6:$K$101)/COUNTIF(Monthly!$B$6:$B$101,Annual!$A11)</f>
        <v>2.9047961665226194</v>
      </c>
      <c r="C11" s="14">
        <f>SUMIF(Monthly!$B$6:$B$101,Annual!$A11,Monthly!$J$6:$J$101)/COUNTIF(Monthly!$B$6:$B$101,Annual!$A11)</f>
        <v>4.1225723381059307</v>
      </c>
      <c r="D11" s="14">
        <f>SUMIF(Monthly!$B$6:$B$101,Annual!$A11,Monthly!$L$6:$L$101)/COUNTIF(Monthly!$B$6:$B$101,Annual!$A11)</f>
        <v>3.2152975735341371</v>
      </c>
      <c r="E11" s="14">
        <f>SUMIF(Monthly!$B$6:$B$101,Annual!$A11,Monthly!$M$6:$M$101)/COUNTIF(Monthly!$B$6:$B$101,Annual!$A11)</f>
        <v>3.1760105414296338</v>
      </c>
      <c r="G11" s="6">
        <f>SUMIF(Monthly!$B$6:$B$101,Annual!$A11,Monthly!$O$6:$O$101)/COUNTIF(Monthly!$B$6:$B$101,Annual!$A11)</f>
        <v>0.1791666666666667</v>
      </c>
      <c r="H11" s="6">
        <f t="shared" si="0"/>
        <v>0.129</v>
      </c>
      <c r="I11" s="6">
        <f t="shared" si="1"/>
        <v>0.20401192583928118</v>
      </c>
    </row>
    <row r="12" spans="1:9">
      <c r="A12">
        <v>2011</v>
      </c>
      <c r="B12" s="14">
        <f>SUMIF(Monthly!$B$6:$B$101,Annual!$A12,Monthly!$K$6:$K$101)/COUNTIF(Monthly!$B$6:$B$101,Annual!$A12)</f>
        <v>2.8283196893654883</v>
      </c>
      <c r="C12" s="14">
        <f>SUMIF(Monthly!$B$6:$B$101,Annual!$A12,Monthly!$J$6:$J$101)/COUNTIF(Monthly!$B$6:$B$101,Annual!$A12)</f>
        <v>4.5443963794570301</v>
      </c>
      <c r="D12" s="14">
        <f>SUMIF(Monthly!$B$6:$B$101,Annual!$A12,Monthly!$L$6:$L$101)/COUNTIF(Monthly!$B$6:$B$101,Annual!$A12)</f>
        <v>3.2658748322948377</v>
      </c>
      <c r="E12" s="14">
        <f>SUMIF(Monthly!$B$6:$B$101,Annual!$A12,Monthly!$M$6:$M$101)/COUNTIF(Monthly!$B$6:$B$101,Annual!$A12)</f>
        <v>3.1918303902966283</v>
      </c>
      <c r="G12" s="6">
        <f>SUMIF(Monthly!$B$6:$B$101,Annual!$A12,Monthly!$O$6:$O$101)/COUNTIF(Monthly!$B$6:$B$101,Annual!$A12)</f>
        <v>0.19999999999999998</v>
      </c>
      <c r="H12" s="6">
        <f t="shared" si="0"/>
        <v>0.14399999999999999</v>
      </c>
      <c r="I12" s="6">
        <f t="shared" si="1"/>
        <v>0.22000854132873138</v>
      </c>
    </row>
    <row r="13" spans="1:9">
      <c r="A13">
        <v>2012</v>
      </c>
      <c r="B13" s="14">
        <f>SUMIF(Monthly!$B$6:$B$101,Annual!$A13,Monthly!$K$6:$K$101)/COUNTIF(Monthly!$B$6:$B$101,Annual!$A13)</f>
        <v>2.78120410993562</v>
      </c>
      <c r="C13" s="14">
        <f>SUMIF(Monthly!$B$6:$B$101,Annual!$A13,Monthly!$J$6:$J$101)/COUNTIF(Monthly!$B$6:$B$101,Annual!$A13)</f>
        <v>4.7220543626150677</v>
      </c>
      <c r="D13" s="14">
        <f>SUMIF(Monthly!$B$6:$B$101,Annual!$A13,Monthly!$L$6:$L$101)/COUNTIF(Monthly!$B$6:$B$101,Annual!$A13)</f>
        <v>3.2760706940568221</v>
      </c>
      <c r="E13" s="14">
        <f>SUMIF(Monthly!$B$6:$B$101,Annual!$A13,Monthly!$M$6:$M$101)/COUNTIF(Monthly!$B$6:$B$101,Annual!$A13)</f>
        <v>3.1831044794899341</v>
      </c>
      <c r="G13" s="6">
        <f>SUMIF(Monthly!$B$6:$B$101,Annual!$A13,Monthly!$O$6:$O$101)/COUNTIF(Monthly!$B$6:$B$101,Annual!$A13)</f>
        <v>0.19999999999999998</v>
      </c>
      <c r="H13" s="6">
        <f t="shared" si="0"/>
        <v>0.14399999999999999</v>
      </c>
      <c r="I13" s="6">
        <f t="shared" si="1"/>
        <v>0.22000854132873138</v>
      </c>
    </row>
    <row r="14" spans="1:9">
      <c r="A14">
        <v>2013</v>
      </c>
      <c r="B14" s="14">
        <f>SUMIF(Monthly!$B$6:$B$101,Annual!$A14,Monthly!$K$6:$K$101)/COUNTIF(Monthly!$B$6:$B$101,Annual!$A14)</f>
        <v>2.7410422194110127</v>
      </c>
      <c r="C14" s="14">
        <f>SUMIF(Monthly!$B$6:$B$101,Annual!$A14,Monthly!$J$6:$J$101)/COUNTIF(Monthly!$B$6:$B$101,Annual!$A14)</f>
        <v>4.8248216102690895</v>
      </c>
      <c r="D14" s="14">
        <f>SUMIF(Monthly!$B$6:$B$101,Annual!$A14,Monthly!$L$6:$L$101)/COUNTIF(Monthly!$B$6:$B$101,Annual!$A14)</f>
        <v>3.2723520346801096</v>
      </c>
      <c r="E14" s="14">
        <f>SUMIF(Monthly!$B$6:$B$101,Annual!$A14,Monthly!$M$6:$M$101)/COUNTIF(Monthly!$B$6:$B$101,Annual!$A14)</f>
        <v>3.166128707014165</v>
      </c>
      <c r="G14" s="6">
        <f>SUMIF(Monthly!$B$6:$B$101,Annual!$A14,Monthly!$O$6:$O$101)/COUNTIF(Monthly!$B$6:$B$101,Annual!$A14)</f>
        <v>0.19999999999999998</v>
      </c>
      <c r="H14" s="6">
        <f t="shared" si="0"/>
        <v>0.14399999999999999</v>
      </c>
      <c r="I14" s="6">
        <f t="shared" si="1"/>
        <v>0.22000854132873138</v>
      </c>
    </row>
    <row r="15" spans="1:9">
      <c r="A15">
        <v>2014</v>
      </c>
      <c r="B15" s="14">
        <f>SUMIF(Monthly!$B$6:$B$101,Annual!$A15,Monthly!$K$6:$K$101)/COUNTIF(Monthly!$B$6:$B$101,Annual!$A15)</f>
        <v>2.7202929953203818</v>
      </c>
      <c r="C15" s="14">
        <f>SUMIF(Monthly!$B$6:$B$101,Annual!$A15,Monthly!$J$6:$J$101)/COUNTIF(Monthly!$B$6:$B$101,Annual!$A15)</f>
        <v>4.9429101694199415</v>
      </c>
      <c r="D15" s="14">
        <f>SUMIF(Monthly!$B$6:$B$101,Annual!$A15,Monthly!$L$6:$L$101)/COUNTIF(Monthly!$B$6:$B$101,Annual!$A15)</f>
        <v>3.2870028521150001</v>
      </c>
      <c r="E15" s="14">
        <f>SUMIF(Monthly!$B$6:$B$101,Annual!$A15,Monthly!$M$6:$M$101)/COUNTIF(Monthly!$B$6:$B$101,Annual!$A15)</f>
        <v>3.1677256610198712</v>
      </c>
      <c r="G15" s="6">
        <f>SUMIF(Monthly!$B$6:$B$101,Annual!$A15,Monthly!$O$6:$O$101)/COUNTIF(Monthly!$B$6:$B$101,Annual!$A15)</f>
        <v>0.19999999999999998</v>
      </c>
      <c r="H15" s="6">
        <f t="shared" si="0"/>
        <v>0.14399999999999999</v>
      </c>
      <c r="I15" s="6">
        <f t="shared" si="1"/>
        <v>0.22000854132873138</v>
      </c>
    </row>
    <row r="17" spans="1:9">
      <c r="A17" s="21" t="s">
        <v>62</v>
      </c>
      <c r="G17" s="6">
        <v>0.15</v>
      </c>
      <c r="H17" s="6">
        <f t="shared" si="0"/>
        <v>0.108</v>
      </c>
      <c r="I17" s="6">
        <f t="shared" ref="I17" si="2">(H17+1)*($H$8*$B$4+1)-1</f>
        <v>0.22846363225208344</v>
      </c>
    </row>
  </sheetData>
  <mergeCells count="1">
    <mergeCell ref="G6:H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"/>
  <sheetViews>
    <sheetView workbookViewId="0"/>
  </sheetViews>
  <sheetFormatPr baseColWidth="10" defaultColWidth="12.1640625" defaultRowHeight="15" x14ac:dyDescent="0"/>
  <cols>
    <col min="1" max="1" width="12.1640625" style="9"/>
    <col min="2" max="2" width="12.1640625" style="8"/>
  </cols>
  <sheetData>
    <row r="1" spans="1:2">
      <c r="A1" s="9" t="s">
        <v>22</v>
      </c>
    </row>
    <row r="2" spans="1:2">
      <c r="A2" s="9" t="s">
        <v>23</v>
      </c>
      <c r="B2" s="8" t="s">
        <v>28</v>
      </c>
    </row>
    <row r="3" spans="1:2">
      <c r="A3" s="9" t="s">
        <v>24</v>
      </c>
      <c r="B3" s="8" t="s">
        <v>27</v>
      </c>
    </row>
    <row r="4" spans="1:2">
      <c r="A4" s="10">
        <v>39083</v>
      </c>
      <c r="B4" s="8" t="s">
        <v>29</v>
      </c>
    </row>
    <row r="5" spans="1:2">
      <c r="A5" s="11" t="s">
        <v>25</v>
      </c>
    </row>
    <row r="6" spans="1:2">
      <c r="A6" s="9" t="s">
        <v>26</v>
      </c>
    </row>
    <row r="7" spans="1:2">
      <c r="A7" s="9" t="s">
        <v>30</v>
      </c>
      <c r="B7" s="8" t="s">
        <v>31</v>
      </c>
    </row>
    <row r="8" spans="1:2">
      <c r="A8" s="9">
        <v>39083</v>
      </c>
      <c r="B8" s="8">
        <v>90.150687923127293</v>
      </c>
    </row>
    <row r="9" spans="1:2">
      <c r="A9" s="9">
        <v>39114</v>
      </c>
      <c r="B9" s="8">
        <v>90.587464511902198</v>
      </c>
    </row>
    <row r="10" spans="1:2">
      <c r="A10" s="9">
        <v>39142</v>
      </c>
      <c r="B10" s="8">
        <v>91.024241100677003</v>
      </c>
    </row>
    <row r="11" spans="1:2">
      <c r="A11" s="9">
        <v>39173</v>
      </c>
      <c r="B11" s="8">
        <v>91.286307053941897</v>
      </c>
    </row>
    <row r="12" spans="1:2">
      <c r="A12" s="9">
        <v>39203</v>
      </c>
      <c r="B12" s="8">
        <v>91.548373007206806</v>
      </c>
    </row>
    <row r="13" spans="1:2">
      <c r="A13" s="9">
        <v>39234</v>
      </c>
      <c r="B13" s="8">
        <v>91.723083642716801</v>
      </c>
    </row>
    <row r="14" spans="1:2">
      <c r="A14" s="9">
        <v>39264</v>
      </c>
      <c r="B14" s="8">
        <v>91.198951736186999</v>
      </c>
    </row>
    <row r="15" spans="1:2">
      <c r="A15" s="9">
        <v>39295</v>
      </c>
      <c r="B15" s="8">
        <v>91.461017689451893</v>
      </c>
    </row>
    <row r="16" spans="1:2">
      <c r="A16" s="9">
        <v>39326</v>
      </c>
      <c r="B16" s="8">
        <v>91.548373007206806</v>
      </c>
    </row>
    <row r="17" spans="1:2">
      <c r="A17" s="9">
        <v>39356</v>
      </c>
      <c r="B17" s="8">
        <v>91.985149595981596</v>
      </c>
    </row>
    <row r="18" spans="1:2">
      <c r="A18" s="9">
        <v>39387</v>
      </c>
      <c r="B18" s="8">
        <v>92.247215549246604</v>
      </c>
    </row>
    <row r="19" spans="1:2">
      <c r="A19" s="9">
        <v>39417</v>
      </c>
      <c r="B19" s="8">
        <v>92.771347455776393</v>
      </c>
    </row>
    <row r="20" spans="1:2">
      <c r="A20" s="9">
        <v>39448</v>
      </c>
      <c r="B20" s="8">
        <v>92.159860231491606</v>
      </c>
    </row>
    <row r="21" spans="1:2">
      <c r="A21" s="9">
        <v>39479</v>
      </c>
      <c r="B21" s="8">
        <v>92.858702773531405</v>
      </c>
    </row>
    <row r="22" spans="1:2">
      <c r="A22" s="9">
        <v>39508</v>
      </c>
      <c r="B22" s="8">
        <v>93.208124044551198</v>
      </c>
    </row>
    <row r="23" spans="1:2">
      <c r="A23" s="9">
        <v>39539</v>
      </c>
      <c r="B23" s="8">
        <v>93.994321904345895</v>
      </c>
    </row>
    <row r="24" spans="1:2">
      <c r="A24" s="9">
        <v>39569</v>
      </c>
      <c r="B24" s="8">
        <v>94.605809128630696</v>
      </c>
    </row>
    <row r="25" spans="1:2">
      <c r="A25" s="9">
        <v>39600</v>
      </c>
      <c r="B25" s="8">
        <v>95.217296352915497</v>
      </c>
    </row>
    <row r="26" spans="1:2">
      <c r="A26" s="9">
        <v>39630</v>
      </c>
      <c r="B26" s="8">
        <v>95.217296352915497</v>
      </c>
    </row>
    <row r="27" spans="1:2">
      <c r="A27" s="9">
        <v>39661</v>
      </c>
      <c r="B27" s="8">
        <v>95.828783577200298</v>
      </c>
    </row>
    <row r="28" spans="1:2">
      <c r="A28" s="9">
        <v>39692</v>
      </c>
      <c r="B28" s="8">
        <v>96.352915483730101</v>
      </c>
    </row>
    <row r="29" spans="1:2">
      <c r="A29" s="9">
        <v>39722</v>
      </c>
      <c r="B29" s="8">
        <v>96.090849530465206</v>
      </c>
    </row>
    <row r="30" spans="1:2">
      <c r="A30" s="9">
        <v>39753</v>
      </c>
      <c r="B30" s="8">
        <v>96.003494212710194</v>
      </c>
    </row>
    <row r="31" spans="1:2">
      <c r="A31" s="9">
        <v>39783</v>
      </c>
      <c r="B31" s="8">
        <v>95.654072941690302</v>
      </c>
    </row>
    <row r="32" spans="1:2">
      <c r="A32" s="9">
        <v>39814</v>
      </c>
      <c r="B32" s="8">
        <v>94.955230399650603</v>
      </c>
    </row>
    <row r="33" spans="1:2">
      <c r="A33" s="9">
        <v>39845</v>
      </c>
      <c r="B33" s="8">
        <v>95.7414282594453</v>
      </c>
    </row>
    <row r="34" spans="1:2">
      <c r="A34" s="9">
        <v>39873</v>
      </c>
      <c r="B34" s="8">
        <v>95.916138894955196</v>
      </c>
    </row>
    <row r="35" spans="1:2">
      <c r="A35" s="9">
        <v>39904</v>
      </c>
      <c r="B35" s="8">
        <v>96.178204848220105</v>
      </c>
    </row>
    <row r="36" spans="1:2">
      <c r="A36" s="9">
        <v>39934</v>
      </c>
      <c r="B36" s="8">
        <v>96.702336754749993</v>
      </c>
    </row>
    <row r="37" spans="1:2">
      <c r="A37" s="9">
        <v>39965</v>
      </c>
      <c r="B37" s="8">
        <v>96.964402708014902</v>
      </c>
    </row>
    <row r="38" spans="1:2">
      <c r="A38" s="9">
        <v>39995</v>
      </c>
      <c r="B38" s="8">
        <v>96.877047390259904</v>
      </c>
    </row>
    <row r="39" spans="1:2">
      <c r="A39" s="9">
        <v>40026</v>
      </c>
      <c r="B39" s="8">
        <v>97.313823979034694</v>
      </c>
    </row>
    <row r="40" spans="1:2">
      <c r="A40" s="9">
        <v>40057</v>
      </c>
      <c r="B40" s="8">
        <v>97.401179296789707</v>
      </c>
    </row>
    <row r="41" spans="1:2">
      <c r="A41" s="9">
        <v>40087</v>
      </c>
      <c r="B41" s="8">
        <v>97.575889932299603</v>
      </c>
    </row>
    <row r="42" spans="1:2">
      <c r="A42" s="9">
        <v>40118</v>
      </c>
      <c r="B42" s="8">
        <v>97.837955885564597</v>
      </c>
    </row>
    <row r="43" spans="1:2">
      <c r="A43" s="9">
        <v>40148</v>
      </c>
      <c r="B43" s="8">
        <v>98.3620877920944</v>
      </c>
    </row>
    <row r="44" spans="1:2">
      <c r="A44" s="9">
        <v>40179</v>
      </c>
      <c r="B44" s="8">
        <v>98.187377156584404</v>
      </c>
    </row>
    <row r="45" spans="1:2">
      <c r="A45" s="9">
        <v>40210</v>
      </c>
      <c r="B45" s="8">
        <v>98.624153745359195</v>
      </c>
    </row>
    <row r="46" spans="1:2">
      <c r="A46" s="9">
        <v>40238</v>
      </c>
      <c r="B46" s="8">
        <v>99.148285651889097</v>
      </c>
    </row>
    <row r="47" spans="1:2">
      <c r="A47" s="9">
        <v>40269</v>
      </c>
      <c r="B47" s="8">
        <v>99.759772876173898</v>
      </c>
    </row>
    <row r="48" spans="1:2">
      <c r="A48" s="9">
        <v>40299</v>
      </c>
      <c r="B48" s="8">
        <v>99.934483511683794</v>
      </c>
    </row>
    <row r="49" spans="1:2">
      <c r="A49" s="9">
        <v>40330</v>
      </c>
      <c r="B49" s="8">
        <v>100.109194147194</v>
      </c>
    </row>
    <row r="50" spans="1:2">
      <c r="A50" s="9">
        <v>40360</v>
      </c>
      <c r="B50" s="8">
        <v>99.847128193928796</v>
      </c>
    </row>
    <row r="51" spans="1:2">
      <c r="A51" s="9">
        <v>40391</v>
      </c>
      <c r="B51" s="8">
        <v>100.371260100459</v>
      </c>
    </row>
    <row r="52" spans="1:2">
      <c r="A52" s="9">
        <v>40422</v>
      </c>
      <c r="B52" s="8">
        <v>100.371260100459</v>
      </c>
    </row>
    <row r="53" spans="1:2">
      <c r="A53" s="9">
        <v>40452</v>
      </c>
      <c r="B53" s="8">
        <v>100.63332605372401</v>
      </c>
    </row>
    <row r="54" spans="1:2">
      <c r="A54" s="9">
        <v>40483</v>
      </c>
      <c r="B54" s="8">
        <v>100.982747324743</v>
      </c>
    </row>
    <row r="55" spans="1:2">
      <c r="A55" s="9">
        <v>40513</v>
      </c>
      <c r="B55" s="8">
        <v>102.03101113780301</v>
      </c>
    </row>
    <row r="56" spans="1:2">
      <c r="A56" s="9">
        <v>40544</v>
      </c>
      <c r="B56" s="8">
        <v>102.118366455558</v>
      </c>
    </row>
    <row r="57" spans="1:2">
      <c r="A57" s="9">
        <v>40575</v>
      </c>
      <c r="B57" s="8">
        <v>102.904564315353</v>
      </c>
    </row>
    <row r="58" spans="1:2">
      <c r="A58" s="9">
        <v>40603</v>
      </c>
      <c r="B58" s="8">
        <v>103.16663026861799</v>
      </c>
    </row>
    <row r="59" spans="1:2">
      <c r="A59" s="9">
        <v>40634</v>
      </c>
      <c r="B59" s="8">
        <v>104.214894081677</v>
      </c>
    </row>
    <row r="60" spans="1:2">
      <c r="A60" s="9">
        <v>40664</v>
      </c>
      <c r="B60" s="8">
        <v>104.389604717187</v>
      </c>
    </row>
    <row r="61" spans="1:2">
      <c r="A61" s="9">
        <v>40695</v>
      </c>
      <c r="B61" s="8">
        <v>104.302249399432</v>
      </c>
    </row>
    <row r="62" spans="1:2">
      <c r="A62" s="9">
        <v>40725</v>
      </c>
      <c r="B62" s="8">
        <v>104.302249399432</v>
      </c>
    </row>
    <row r="63" spans="1:2">
      <c r="A63" s="9">
        <v>40756</v>
      </c>
      <c r="B63" s="8">
        <v>104.913736623717</v>
      </c>
    </row>
    <row r="64" spans="1:2">
      <c r="A64" s="9">
        <v>40787</v>
      </c>
      <c r="B64" s="8">
        <v>105.612579165757</v>
      </c>
    </row>
    <row r="65" spans="1:2">
      <c r="A65" s="9">
        <v>40817</v>
      </c>
      <c r="B65" s="8">
        <v>105.699934483512</v>
      </c>
    </row>
    <row r="66" spans="1:2">
      <c r="A66" s="9">
        <v>40848</v>
      </c>
      <c r="B66" s="8">
        <v>105.87464511902201</v>
      </c>
    </row>
    <row r="67" spans="1:2">
      <c r="A67" s="9">
        <v>40878</v>
      </c>
      <c r="B67" s="8">
        <v>106.311421707796</v>
      </c>
    </row>
    <row r="68" spans="1:2">
      <c r="A68" s="9">
        <v>40909</v>
      </c>
      <c r="B68" s="8">
        <v>105.78728980126699</v>
      </c>
    </row>
    <row r="69" spans="1:2">
      <c r="A69" s="9">
        <v>40940</v>
      </c>
      <c r="B69" s="8">
        <v>106.398777025551</v>
      </c>
    </row>
    <row r="70" spans="1:2">
      <c r="A70" s="9">
        <v>40969</v>
      </c>
      <c r="B70" s="8">
        <v>106.748198296571</v>
      </c>
    </row>
    <row r="71" spans="1:2">
      <c r="A71" s="9">
        <v>41000</v>
      </c>
      <c r="B71" s="8">
        <v>107.359685520856</v>
      </c>
    </row>
    <row r="72" spans="1:2">
      <c r="A72" s="9">
        <v>41030</v>
      </c>
      <c r="B72" s="8">
        <v>107.27233020310101</v>
      </c>
    </row>
    <row r="73" spans="1:2">
      <c r="A73" s="9">
        <v>41061</v>
      </c>
      <c r="B73" s="8">
        <v>106.835553614326</v>
      </c>
    </row>
    <row r="74" spans="1:2">
      <c r="A74" s="9">
        <v>41091</v>
      </c>
      <c r="B74" s="8">
        <v>107.010264249836</v>
      </c>
    </row>
    <row r="75" spans="1:2">
      <c r="A75" s="9">
        <v>41122</v>
      </c>
      <c r="B75" s="8">
        <v>107.534396156366</v>
      </c>
    </row>
    <row r="76" spans="1:2">
      <c r="A76" s="9">
        <v>41153</v>
      </c>
      <c r="B76" s="8">
        <v>107.88381742738601</v>
      </c>
    </row>
    <row r="77" spans="1:2">
      <c r="A77" s="9">
        <v>41183</v>
      </c>
      <c r="B77" s="8">
        <v>108.49530465167101</v>
      </c>
    </row>
    <row r="78" spans="1:2">
      <c r="A78" s="9">
        <v>41214</v>
      </c>
      <c r="B78" s="8">
        <v>108.670015287181</v>
      </c>
    </row>
    <row r="79" spans="1:2">
      <c r="A79" s="9">
        <v>41244</v>
      </c>
      <c r="B79" s="8">
        <v>109.19414719370999</v>
      </c>
    </row>
    <row r="80" spans="1:2">
      <c r="A80" s="9">
        <v>41275</v>
      </c>
      <c r="B80" s="8">
        <v>108.670015287181</v>
      </c>
    </row>
    <row r="81" spans="1:2">
      <c r="A81" s="9">
        <v>41306</v>
      </c>
      <c r="B81" s="8">
        <v>109.36885782922</v>
      </c>
    </row>
    <row r="82" spans="1:2">
      <c r="A82" s="9">
        <v>41334</v>
      </c>
      <c r="B82" s="8">
        <v>109.71827910024</v>
      </c>
    </row>
    <row r="83" spans="1:2">
      <c r="A83" s="9">
        <v>41365</v>
      </c>
      <c r="B83" s="8">
        <v>109.980345053505</v>
      </c>
    </row>
    <row r="84" spans="1:2">
      <c r="A84" s="9">
        <v>41395</v>
      </c>
      <c r="B84" s="8">
        <v>110.155055689015</v>
      </c>
    </row>
    <row r="85" spans="1:2">
      <c r="A85" s="9">
        <v>41426</v>
      </c>
      <c r="B85" s="8">
        <v>109.980345053505</v>
      </c>
    </row>
    <row r="86" spans="1:2">
      <c r="A86" s="9">
        <v>41456</v>
      </c>
      <c r="B86" s="8">
        <v>109.89298973575001</v>
      </c>
    </row>
    <row r="87" spans="1:2">
      <c r="A87" s="9">
        <v>41487</v>
      </c>
      <c r="B87" s="8">
        <v>110.41712164227999</v>
      </c>
    </row>
    <row r="88" spans="1:2">
      <c r="A88" s="9">
        <v>41518</v>
      </c>
      <c r="B88" s="8">
        <v>110.7665429133</v>
      </c>
    </row>
    <row r="89" spans="1:2">
      <c r="A89" s="9">
        <v>41548</v>
      </c>
      <c r="B89" s="8">
        <v>110.853898231055</v>
      </c>
    </row>
    <row r="90" spans="1:2">
      <c r="A90" s="9">
        <v>41579</v>
      </c>
      <c r="B90" s="8">
        <v>110.94125354881</v>
      </c>
    </row>
    <row r="91" spans="1:2">
      <c r="A91" s="9">
        <v>41609</v>
      </c>
      <c r="B91" s="8">
        <v>111.378030137585</v>
      </c>
    </row>
    <row r="92" spans="1:2">
      <c r="A92" s="9">
        <v>41640</v>
      </c>
      <c r="B92" s="8">
        <v>110.679187595545</v>
      </c>
    </row>
    <row r="93" spans="1:2">
      <c r="A93" s="9">
        <v>41671</v>
      </c>
      <c r="B93" s="8">
        <v>111.29067481983</v>
      </c>
    </row>
    <row r="94" spans="1:2">
      <c r="A94" s="9">
        <v>41699</v>
      </c>
      <c r="B94" s="8">
        <v>111.552740773095</v>
      </c>
    </row>
    <row r="95" spans="1:2">
      <c r="A95" s="9">
        <v>41730</v>
      </c>
      <c r="B95" s="8">
        <v>111.90216204411399</v>
      </c>
    </row>
    <row r="96" spans="1:2">
      <c r="A96" s="9">
        <v>41760</v>
      </c>
      <c r="B96" s="8">
        <v>111.814806726359</v>
      </c>
    </row>
    <row r="97" spans="1:2">
      <c r="A97" s="9">
        <v>41791</v>
      </c>
      <c r="B97" s="8">
        <v>112.076872679624</v>
      </c>
    </row>
    <row r="98" spans="1:2">
      <c r="A98" s="9">
        <v>41821</v>
      </c>
      <c r="B98" s="8">
        <v>111.64009609084999</v>
      </c>
    </row>
    <row r="99" spans="1:2">
      <c r="A99" s="9">
        <v>41852</v>
      </c>
      <c r="B99" s="8">
        <v>112.076872679624</v>
      </c>
    </row>
    <row r="100" spans="1:2">
      <c r="A100" s="9">
        <v>41883</v>
      </c>
      <c r="B100" s="8">
        <v>112.164227997379</v>
      </c>
    </row>
    <row r="101" spans="1:2">
      <c r="A101" s="9">
        <v>41913</v>
      </c>
      <c r="B101" s="8">
        <v>112.251583315134</v>
      </c>
    </row>
    <row r="102" spans="1:2">
      <c r="A102" s="9">
        <v>41944</v>
      </c>
      <c r="B102" s="8">
        <v>111.98951736186901</v>
      </c>
    </row>
    <row r="103" spans="1:2">
      <c r="A103" s="9">
        <v>41974</v>
      </c>
      <c r="B103" s="8">
        <v>111.98951736186901</v>
      </c>
    </row>
    <row r="104" spans="1:2">
      <c r="A104" s="9">
        <v>42005</v>
      </c>
      <c r="B104" s="8">
        <v>111.02860886656499</v>
      </c>
    </row>
    <row r="105" spans="1:2">
      <c r="A105" s="9">
        <v>42036</v>
      </c>
      <c r="B105" s="8">
        <v>111.29067481983</v>
      </c>
    </row>
    <row r="106" spans="1:2">
      <c r="A106" s="9">
        <v>42064</v>
      </c>
      <c r="B106" s="8">
        <v>111.46538545534</v>
      </c>
    </row>
  </sheetData>
  <hyperlinks>
    <hyperlink ref="A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</vt:i4>
      </vt:variant>
    </vt:vector>
  </HeadingPairs>
  <TitlesOfParts>
    <vt:vector size="8" baseType="lpstr">
      <vt:lpstr>README</vt:lpstr>
      <vt:lpstr>EffectiveDatesFuel</vt:lpstr>
      <vt:lpstr>EffectiveDatesCigarettes</vt:lpstr>
      <vt:lpstr>EffectiveDatesVAT</vt:lpstr>
      <vt:lpstr>Monthly</vt:lpstr>
      <vt:lpstr>Annual</vt:lpstr>
      <vt:lpstr>FREDconnect</vt:lpstr>
      <vt:lpstr>FIgure8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Mulligan</dc:creator>
  <cp:lastModifiedBy>Casey Mulligan</cp:lastModifiedBy>
  <dcterms:created xsi:type="dcterms:W3CDTF">2015-06-30T14:01:45Z</dcterms:created>
  <dcterms:modified xsi:type="dcterms:W3CDTF">2015-07-07T15:53:50Z</dcterms:modified>
</cp:coreProperties>
</file>